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codeName="ThisWorkbook"/>
  <mc:AlternateContent xmlns:mc="http://schemas.openxmlformats.org/markup-compatibility/2006">
    <mc:Choice Requires="x15">
      <x15ac:absPath xmlns:x15ac="http://schemas.microsoft.com/office/spreadsheetml/2010/11/ac" url="D:\USER\Desktop\1. SEBASTIAN 2025\10. GOBERNACION\licitacion obra\observaciones finales\"/>
    </mc:Choice>
  </mc:AlternateContent>
  <xr:revisionPtr revIDLastSave="0" documentId="13_ncr:1_{9686E268-E308-40B3-9A4F-EA7073CBE230}" xr6:coauthVersionLast="43" xr6:coauthVersionMax="43" xr10:uidLastSave="{00000000-0000-0000-0000-000000000000}"/>
  <bookViews>
    <workbookView xWindow="-120" yWindow="-120" windowWidth="20730" windowHeight="11160" tabRatio="906"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(Entidad)'!$I$11:$I$33</definedName>
    <definedName name="_xlnm._FilterDatabase" localSheetId="1" hidden="1">'PROPUESTA ECONOMICA(Proponente)'!$I$11:$I$40</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'INDICAR CÓDIGO DEL ITEM DE PAGO'!$F$4</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PAGO'!$A$1:$Q$91</definedName>
    <definedName name="_xlnm.Print_Area" localSheetId="0">'PRESUPUESTO OFICIAL (Entidad)'!$A$1:$M$879</definedName>
    <definedName name="_xlnm.Print_Area" localSheetId="1">'PROPUESTA ECONOMICA(Proponente)'!$A$1:$M$61</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(Entidad)'!#REF!</definedName>
    <definedName name="solver_adj" localSheetId="1" hidden="1">'PROPUESTA ECONOMICA(Proponente)'!$K$42</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(Entidad)'!$K$83</definedName>
    <definedName name="solver_lhs1" localSheetId="1" hidden="1">'PROPUESTA ECONOMICA(Proponente)'!$K$54</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(Entidad)'!$K$83</definedName>
    <definedName name="solver_opt" localSheetId="1" hidden="1">'PROPUESTA ECONOMICA(Proponente)'!$K$54</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(Entidad)'!$K$84</definedName>
    <definedName name="solver_rhs1" localSheetId="1" hidden="1">'PROPUESTA ECONOMICA(Proponente)'!$K$55</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875" i="265" l="1"/>
  <c r="K212" i="265" l="1"/>
  <c r="K417" i="265"/>
  <c r="K861" i="265"/>
  <c r="J853" i="265" l="1"/>
  <c r="J849" i="265"/>
  <c r="J848" i="265"/>
  <c r="J844" i="265"/>
  <c r="J843" i="265"/>
  <c r="J836" i="265"/>
  <c r="J835" i="265"/>
  <c r="J831" i="265"/>
  <c r="J830" i="265"/>
  <c r="J820" i="265"/>
  <c r="J817" i="265"/>
  <c r="J812" i="265"/>
  <c r="J808" i="265"/>
  <c r="J805" i="265"/>
  <c r="J802" i="265"/>
  <c r="J801" i="265"/>
  <c r="J795" i="265"/>
  <c r="J783" i="265"/>
  <c r="J778" i="265"/>
  <c r="J777" i="265"/>
  <c r="J776" i="265"/>
  <c r="J772" i="265"/>
  <c r="J768" i="265"/>
  <c r="J765" i="265"/>
  <c r="J757" i="265"/>
  <c r="J754" i="265"/>
  <c r="J748" i="265"/>
  <c r="J747" i="265"/>
  <c r="J746" i="265"/>
  <c r="J745" i="265"/>
  <c r="J739" i="265"/>
  <c r="J735" i="265"/>
  <c r="J732" i="265"/>
  <c r="J721" i="265"/>
  <c r="J715" i="265"/>
  <c r="J714" i="265"/>
  <c r="J713" i="265"/>
  <c r="J712" i="265"/>
  <c r="J706" i="265"/>
  <c r="J701" i="265"/>
  <c r="J697" i="265"/>
  <c r="J693" i="265"/>
  <c r="J686" i="265"/>
  <c r="J680" i="265"/>
  <c r="J671" i="265"/>
  <c r="J670" i="265"/>
  <c r="J666" i="265"/>
  <c r="J662" i="265"/>
  <c r="J659" i="265"/>
  <c r="J658" i="265"/>
  <c r="J657" i="265"/>
  <c r="J651" i="265"/>
  <c r="J645" i="265"/>
  <c r="J637" i="265"/>
  <c r="J633" i="265"/>
  <c r="J617" i="265"/>
  <c r="J605" i="265"/>
  <c r="J593" i="265"/>
  <c r="J587" i="265"/>
  <c r="J577" i="265"/>
  <c r="J574" i="265"/>
  <c r="J569" i="265"/>
  <c r="J551" i="265"/>
  <c r="J538" i="265"/>
  <c r="J531" i="265"/>
  <c r="J527" i="265"/>
  <c r="J523" i="265"/>
  <c r="J522" i="265"/>
  <c r="J519" i="265"/>
  <c r="J508" i="265"/>
  <c r="J507" i="265"/>
  <c r="J503" i="265"/>
  <c r="J499" i="265"/>
  <c r="J498" i="265"/>
  <c r="J493" i="265"/>
  <c r="J490" i="265"/>
  <c r="J486" i="265"/>
  <c r="J483" i="265"/>
  <c r="J480" i="265"/>
  <c r="J479" i="265"/>
  <c r="J476" i="265"/>
  <c r="J409" i="265"/>
  <c r="J401" i="265"/>
  <c r="J400" i="265"/>
  <c r="J397" i="265"/>
  <c r="J386" i="265"/>
  <c r="J378" i="265"/>
  <c r="J377" i="265"/>
  <c r="J374" i="265"/>
  <c r="J367" i="265"/>
  <c r="J365" i="265"/>
  <c r="J360" i="265"/>
  <c r="J358" i="265"/>
  <c r="J355" i="265"/>
  <c r="J348" i="265"/>
  <c r="J347" i="265"/>
  <c r="J343" i="265"/>
  <c r="J342" i="265"/>
  <c r="J337" i="265"/>
  <c r="J326" i="265"/>
  <c r="J325" i="265"/>
  <c r="J321" i="265"/>
  <c r="J318" i="265"/>
  <c r="J315" i="265"/>
  <c r="J312" i="265"/>
  <c r="J309" i="265"/>
  <c r="J299" i="265"/>
  <c r="J295" i="265"/>
  <c r="J289" i="265"/>
  <c r="J278" i="265"/>
  <c r="J277" i="265"/>
  <c r="J270" i="265"/>
  <c r="J269" i="265"/>
  <c r="J262" i="265"/>
  <c r="J259" i="265"/>
  <c r="J255" i="265"/>
  <c r="J254" i="265"/>
  <c r="J248" i="265"/>
  <c r="J244" i="265"/>
  <c r="J204" i="265"/>
  <c r="J200" i="265"/>
  <c r="J195" i="265"/>
  <c r="J194" i="265"/>
  <c r="J189" i="265"/>
  <c r="J182" i="265"/>
  <c r="J178" i="265"/>
  <c r="J177" i="265"/>
  <c r="J176" i="265"/>
  <c r="J172" i="265"/>
  <c r="J165" i="265"/>
  <c r="J161" i="265"/>
  <c r="J160" i="265"/>
  <c r="J143" i="265"/>
  <c r="J142" i="265"/>
  <c r="J141" i="265"/>
  <c r="J137" i="265"/>
  <c r="J134" i="265"/>
  <c r="J122" i="265"/>
  <c r="J111" i="265"/>
  <c r="J106" i="265"/>
  <c r="J103" i="265"/>
  <c r="J94" i="265"/>
  <c r="J89" i="265"/>
  <c r="J86" i="265"/>
  <c r="J83" i="265"/>
  <c r="J78" i="265"/>
  <c r="J66" i="265"/>
  <c r="J58" i="265"/>
  <c r="J54" i="265"/>
  <c r="J47" i="265"/>
  <c r="J40" i="265"/>
  <c r="J39" i="265"/>
  <c r="J31" i="265"/>
  <c r="J19" i="265"/>
  <c r="J472" i="265"/>
  <c r="J469" i="265"/>
  <c r="J464" i="265"/>
  <c r="J461" i="265"/>
  <c r="J460" i="265"/>
  <c r="J455" i="265"/>
  <c r="J453" i="265"/>
  <c r="K853" i="265" l="1"/>
  <c r="K854" i="265" s="1"/>
  <c r="K849" i="265"/>
  <c r="K848" i="265"/>
  <c r="K847" i="265"/>
  <c r="K850" i="265" s="1"/>
  <c r="K844" i="265"/>
  <c r="K843" i="265"/>
  <c r="I840" i="265"/>
  <c r="K840" i="265" s="1"/>
  <c r="K841" i="265" s="1"/>
  <c r="K836" i="265"/>
  <c r="K835" i="265"/>
  <c r="K834" i="265"/>
  <c r="K837" i="265" s="1"/>
  <c r="K831" i="265"/>
  <c r="K830" i="265"/>
  <c r="I827" i="265"/>
  <c r="K827" i="265" s="1"/>
  <c r="K828" i="265" s="1"/>
  <c r="K823" i="265"/>
  <c r="K824" i="265" s="1"/>
  <c r="K820" i="265"/>
  <c r="K821" i="265" s="1"/>
  <c r="I817" i="265"/>
  <c r="K817" i="265" s="1"/>
  <c r="K818" i="265" s="1"/>
  <c r="K813" i="265"/>
  <c r="K812" i="265"/>
  <c r="K811" i="265"/>
  <c r="I808" i="265"/>
  <c r="K808" i="265" s="1"/>
  <c r="K809" i="265" s="1"/>
  <c r="I805" i="265"/>
  <c r="K805" i="265" s="1"/>
  <c r="K806" i="265" s="1"/>
  <c r="I802" i="265"/>
  <c r="K802" i="265" s="1"/>
  <c r="K801" i="265"/>
  <c r="I798" i="265"/>
  <c r="K798" i="265" s="1"/>
  <c r="K799" i="265" s="1"/>
  <c r="K795" i="265"/>
  <c r="K794" i="265"/>
  <c r="K793" i="265"/>
  <c r="K792" i="265"/>
  <c r="K791" i="265"/>
  <c r="K788" i="265"/>
  <c r="K787" i="265"/>
  <c r="K786" i="265"/>
  <c r="K783" i="265"/>
  <c r="K782" i="265"/>
  <c r="I782" i="265"/>
  <c r="K781" i="265"/>
  <c r="K778" i="265"/>
  <c r="K777" i="265"/>
  <c r="I776" i="265"/>
  <c r="K776" i="265" s="1"/>
  <c r="I773" i="265"/>
  <c r="K773" i="265" s="1"/>
  <c r="I772" i="265"/>
  <c r="K772" i="265" s="1"/>
  <c r="K768" i="265"/>
  <c r="K769" i="265" s="1"/>
  <c r="K765" i="265"/>
  <c r="K766" i="265" s="1"/>
  <c r="K762" i="265"/>
  <c r="K761" i="265"/>
  <c r="K760" i="265"/>
  <c r="K757" i="265"/>
  <c r="K758" i="265" s="1"/>
  <c r="K754" i="265"/>
  <c r="K755" i="265" s="1"/>
  <c r="K751" i="265"/>
  <c r="K752" i="265" s="1"/>
  <c r="K748" i="265"/>
  <c r="K747" i="265"/>
  <c r="K746" i="265"/>
  <c r="K745" i="265"/>
  <c r="K742" i="265"/>
  <c r="K741" i="265"/>
  <c r="K740" i="265"/>
  <c r="I739" i="265"/>
  <c r="K739" i="265" s="1"/>
  <c r="K735" i="265"/>
  <c r="K736" i="265" s="1"/>
  <c r="K732" i="265"/>
  <c r="K733" i="265" s="1"/>
  <c r="K729" i="265"/>
  <c r="K728" i="265"/>
  <c r="K727" i="265"/>
  <c r="K724" i="265"/>
  <c r="K725" i="265" s="1"/>
  <c r="K721" i="265"/>
  <c r="K722" i="265" s="1"/>
  <c r="K718" i="265"/>
  <c r="K719" i="265" s="1"/>
  <c r="K715" i="265"/>
  <c r="K714" i="265"/>
  <c r="K713" i="265"/>
  <c r="K712" i="265"/>
  <c r="K709" i="265"/>
  <c r="K708" i="265"/>
  <c r="K707" i="265"/>
  <c r="I706" i="265"/>
  <c r="K706" i="265" s="1"/>
  <c r="K702" i="265"/>
  <c r="K701" i="265"/>
  <c r="K700" i="265"/>
  <c r="K697" i="265"/>
  <c r="K696" i="265"/>
  <c r="K698" i="265" s="1"/>
  <c r="I693" i="265"/>
  <c r="K693" i="265" s="1"/>
  <c r="K694" i="265" s="1"/>
  <c r="I690" i="265"/>
  <c r="K690" i="265" s="1"/>
  <c r="K689" i="265"/>
  <c r="K686" i="265"/>
  <c r="K687" i="265" s="1"/>
  <c r="K683" i="265"/>
  <c r="K684" i="265" s="1"/>
  <c r="I683" i="265"/>
  <c r="K680" i="265"/>
  <c r="K679" i="265"/>
  <c r="K676" i="265"/>
  <c r="I675" i="265"/>
  <c r="K675" i="265" s="1"/>
  <c r="K671" i="265"/>
  <c r="K670" i="265"/>
  <c r="K669" i="265"/>
  <c r="K666" i="265"/>
  <c r="K665" i="265"/>
  <c r="K662" i="265"/>
  <c r="K663" i="265" s="1"/>
  <c r="K659" i="265"/>
  <c r="K658" i="265"/>
  <c r="K657" i="265"/>
  <c r="K654" i="265"/>
  <c r="K655" i="265" s="1"/>
  <c r="K652" i="265"/>
  <c r="K651" i="265"/>
  <c r="K648" i="265"/>
  <c r="K649" i="265" s="1"/>
  <c r="K645" i="265"/>
  <c r="K644" i="265"/>
  <c r="K640" i="265"/>
  <c r="K641" i="265" s="1"/>
  <c r="I637" i="265"/>
  <c r="K637" i="265" s="1"/>
  <c r="K636" i="265"/>
  <c r="K638" i="265" s="1"/>
  <c r="I633" i="265"/>
  <c r="K633" i="265" s="1"/>
  <c r="K634" i="265" s="1"/>
  <c r="K630" i="265"/>
  <c r="K631" i="265" s="1"/>
  <c r="K626" i="265"/>
  <c r="K627" i="265" s="1"/>
  <c r="K623" i="265"/>
  <c r="K624" i="265" s="1"/>
  <c r="K620" i="265"/>
  <c r="K621" i="265" s="1"/>
  <c r="K617" i="265"/>
  <c r="K616" i="265"/>
  <c r="K613" i="265"/>
  <c r="K612" i="265"/>
  <c r="K608" i="265"/>
  <c r="K609" i="265" s="1"/>
  <c r="K605" i="265"/>
  <c r="K606" i="265" s="1"/>
  <c r="K602" i="265"/>
  <c r="K601" i="265"/>
  <c r="K598" i="265"/>
  <c r="K597" i="265"/>
  <c r="K596" i="265"/>
  <c r="K593" i="265"/>
  <c r="K594" i="265" s="1"/>
  <c r="K590" i="265"/>
  <c r="K591" i="265" s="1"/>
  <c r="K587" i="265"/>
  <c r="K588" i="265" s="1"/>
  <c r="K584" i="265"/>
  <c r="K583" i="265"/>
  <c r="K582" i="265"/>
  <c r="K581" i="265"/>
  <c r="K577" i="265"/>
  <c r="K578" i="265" s="1"/>
  <c r="K574" i="265"/>
  <c r="K573" i="265"/>
  <c r="K572" i="265"/>
  <c r="I569" i="265"/>
  <c r="K569" i="265" s="1"/>
  <c r="K570" i="265" s="1"/>
  <c r="K566" i="265"/>
  <c r="K567" i="265" s="1"/>
  <c r="K563" i="265"/>
  <c r="K562" i="265"/>
  <c r="K561" i="265"/>
  <c r="K560" i="265"/>
  <c r="I557" i="265"/>
  <c r="K557" i="265" s="1"/>
  <c r="K556" i="265"/>
  <c r="K552" i="265"/>
  <c r="K551" i="265"/>
  <c r="K550" i="265"/>
  <c r="K547" i="265"/>
  <c r="K548" i="265" s="1"/>
  <c r="K544" i="265"/>
  <c r="K545" i="265" s="1"/>
  <c r="K541" i="265"/>
  <c r="K542" i="265" s="1"/>
  <c r="K538" i="265"/>
  <c r="K539" i="265" s="1"/>
  <c r="K535" i="265"/>
  <c r="K536" i="265" s="1"/>
  <c r="K531" i="265"/>
  <c r="K532" i="265" s="1"/>
  <c r="K528" i="265"/>
  <c r="K527" i="265"/>
  <c r="K526" i="265"/>
  <c r="K523" i="265"/>
  <c r="K522" i="265"/>
  <c r="K519" i="265"/>
  <c r="K518" i="265"/>
  <c r="I517" i="265"/>
  <c r="K517" i="265" s="1"/>
  <c r="K514" i="265"/>
  <c r="K515" i="265" s="1"/>
  <c r="K511" i="265"/>
  <c r="K512" i="265" s="1"/>
  <c r="K508" i="265"/>
  <c r="K507" i="265"/>
  <c r="K506" i="265"/>
  <c r="K503" i="265"/>
  <c r="K502" i="265"/>
  <c r="K499" i="265"/>
  <c r="K498" i="265"/>
  <c r="I494" i="265"/>
  <c r="K494" i="265" s="1"/>
  <c r="K493" i="265"/>
  <c r="K495" i="265" s="1"/>
  <c r="I490" i="265"/>
  <c r="K490" i="265" s="1"/>
  <c r="K489" i="265"/>
  <c r="K486" i="265"/>
  <c r="K487" i="265" s="1"/>
  <c r="K483" i="265"/>
  <c r="K484" i="265" s="1"/>
  <c r="K480" i="265"/>
  <c r="K479" i="265"/>
  <c r="I476" i="265"/>
  <c r="K476" i="265" s="1"/>
  <c r="K477" i="265" s="1"/>
  <c r="K472" i="265"/>
  <c r="K473" i="265" s="1"/>
  <c r="K469" i="265"/>
  <c r="K468" i="265"/>
  <c r="K467" i="265"/>
  <c r="K464" i="265"/>
  <c r="K465" i="265" s="1"/>
  <c r="K461" i="265"/>
  <c r="K460" i="265"/>
  <c r="K459" i="265"/>
  <c r="K455" i="265"/>
  <c r="K454" i="265"/>
  <c r="K453" i="265"/>
  <c r="K450" i="265"/>
  <c r="K451" i="265" s="1"/>
  <c r="K447" i="265"/>
  <c r="K446" i="265"/>
  <c r="K448" i="265" s="1"/>
  <c r="I446" i="265"/>
  <c r="K443" i="265"/>
  <c r="K444" i="265" s="1"/>
  <c r="K618" i="265" l="1"/>
  <c r="K677" i="265"/>
  <c r="K845" i="265"/>
  <c r="K470" i="265"/>
  <c r="K481" i="265"/>
  <c r="K603" i="265"/>
  <c r="K646" i="265"/>
  <c r="K832" i="265"/>
  <c r="K803" i="265"/>
  <c r="K779" i="265"/>
  <c r="K749" i="265"/>
  <c r="K716" i="265"/>
  <c r="K703" i="265"/>
  <c r="K681" i="265"/>
  <c r="K672" i="265"/>
  <c r="K667" i="265"/>
  <c r="K660" i="265"/>
  <c r="K553" i="265"/>
  <c r="K529" i="265"/>
  <c r="K524" i="265"/>
  <c r="K509" i="265"/>
  <c r="K504" i="265"/>
  <c r="K500" i="265"/>
  <c r="K462" i="265"/>
  <c r="K456" i="265"/>
  <c r="K814" i="265"/>
  <c r="K796" i="265"/>
  <c r="K789" i="265"/>
  <c r="K784" i="265"/>
  <c r="K774" i="265"/>
  <c r="K763" i="265"/>
  <c r="K743" i="265"/>
  <c r="K730" i="265"/>
  <c r="K710" i="265"/>
  <c r="K691" i="265"/>
  <c r="K614" i="265"/>
  <c r="K599" i="265"/>
  <c r="K585" i="265"/>
  <c r="K575" i="265"/>
  <c r="K564" i="265"/>
  <c r="K558" i="265"/>
  <c r="K520" i="265"/>
  <c r="K491" i="265"/>
  <c r="K857" i="265" l="1"/>
  <c r="K858" i="265" s="1"/>
  <c r="K859" i="265" l="1"/>
  <c r="K860" i="265"/>
  <c r="K409" i="265"/>
  <c r="K410" i="265" s="1"/>
  <c r="K405" i="265"/>
  <c r="I404" i="265"/>
  <c r="K404" i="265" s="1"/>
  <c r="K401" i="265"/>
  <c r="I400" i="265"/>
  <c r="K400" i="265" s="1"/>
  <c r="K399" i="265"/>
  <c r="K398" i="265"/>
  <c r="K397" i="265"/>
  <c r="K396" i="265"/>
  <c r="I393" i="265"/>
  <c r="K393" i="265" s="1"/>
  <c r="I392" i="265"/>
  <c r="K392" i="265" s="1"/>
  <c r="I391" i="265"/>
  <c r="K391" i="265" s="1"/>
  <c r="K390" i="265"/>
  <c r="I387" i="265"/>
  <c r="K387" i="265" s="1"/>
  <c r="K386" i="265"/>
  <c r="I385" i="265"/>
  <c r="K385" i="265" s="1"/>
  <c r="I382" i="265"/>
  <c r="K382" i="265" s="1"/>
  <c r="K383" i="265" s="1"/>
  <c r="K378" i="265"/>
  <c r="I377" i="265"/>
  <c r="K377" i="265" s="1"/>
  <c r="K376" i="265"/>
  <c r="K375" i="265"/>
  <c r="K374" i="265"/>
  <c r="K373" i="265"/>
  <c r="K370" i="265"/>
  <c r="K371" i="265" s="1"/>
  <c r="K367" i="265"/>
  <c r="K366" i="265"/>
  <c r="K365" i="265"/>
  <c r="K364" i="265"/>
  <c r="K361" i="265"/>
  <c r="K360" i="265"/>
  <c r="K359" i="265"/>
  <c r="K358" i="265"/>
  <c r="I355" i="265"/>
  <c r="K355" i="265" s="1"/>
  <c r="K356" i="265" s="1"/>
  <c r="K352" i="265"/>
  <c r="K351" i="265"/>
  <c r="K348" i="265"/>
  <c r="K347" i="265"/>
  <c r="I346" i="265"/>
  <c r="K346" i="265" s="1"/>
  <c r="I343" i="265"/>
  <c r="K343" i="265" s="1"/>
  <c r="K342" i="265"/>
  <c r="K341" i="265"/>
  <c r="I338" i="265"/>
  <c r="K338" i="265" s="1"/>
  <c r="K337" i="265"/>
  <c r="K336" i="265"/>
  <c r="K332" i="265"/>
  <c r="K331" i="265"/>
  <c r="K330" i="265"/>
  <c r="K329" i="265"/>
  <c r="K326" i="265"/>
  <c r="K325" i="265"/>
  <c r="I324" i="265"/>
  <c r="K324" i="265" s="1"/>
  <c r="K321" i="265"/>
  <c r="K322" i="265" s="1"/>
  <c r="K318" i="265"/>
  <c r="K319" i="265" s="1"/>
  <c r="K315" i="265"/>
  <c r="K316" i="265" s="1"/>
  <c r="K312" i="265"/>
  <c r="K313" i="265" s="1"/>
  <c r="K310" i="265"/>
  <c r="K309" i="265"/>
  <c r="I306" i="265"/>
  <c r="K306" i="265" s="1"/>
  <c r="K307" i="265" s="1"/>
  <c r="K303" i="265"/>
  <c r="K304" i="265" s="1"/>
  <c r="K299" i="265"/>
  <c r="K300" i="265" s="1"/>
  <c r="K298" i="265"/>
  <c r="I295" i="265"/>
  <c r="K295" i="265" s="1"/>
  <c r="K296" i="265" s="1"/>
  <c r="K292" i="265"/>
  <c r="K293" i="265" s="1"/>
  <c r="K289" i="265"/>
  <c r="K290" i="265" s="1"/>
  <c r="I286" i="265"/>
  <c r="K286" i="265" s="1"/>
  <c r="I285" i="265"/>
  <c r="K285" i="265" s="1"/>
  <c r="K287" i="265" s="1"/>
  <c r="K282" i="265"/>
  <c r="K281" i="265"/>
  <c r="K278" i="265"/>
  <c r="K277" i="265"/>
  <c r="K276" i="265"/>
  <c r="K273" i="265"/>
  <c r="K274" i="265" s="1"/>
  <c r="K270" i="265"/>
  <c r="K269" i="265"/>
  <c r="K266" i="265"/>
  <c r="K267" i="265" s="1"/>
  <c r="K262" i="265"/>
  <c r="K263" i="265" s="1"/>
  <c r="K259" i="265"/>
  <c r="K258" i="265"/>
  <c r="K255" i="265"/>
  <c r="K254" i="265"/>
  <c r="K251" i="265"/>
  <c r="K252" i="265" s="1"/>
  <c r="K248" i="265"/>
  <c r="I247" i="265"/>
  <c r="K247" i="265" s="1"/>
  <c r="K249" i="265" s="1"/>
  <c r="K244" i="265"/>
  <c r="K245" i="265" s="1"/>
  <c r="K241" i="265"/>
  <c r="K240" i="265"/>
  <c r="K862" i="265" l="1"/>
  <c r="K349" i="265"/>
  <c r="K344" i="265"/>
  <c r="K327" i="265"/>
  <c r="K279" i="265"/>
  <c r="K271" i="265"/>
  <c r="K260" i="265"/>
  <c r="K256" i="265"/>
  <c r="K406" i="265"/>
  <c r="K402" i="265"/>
  <c r="K394" i="265"/>
  <c r="K379" i="265"/>
  <c r="K368" i="265"/>
  <c r="K362" i="265"/>
  <c r="K353" i="265"/>
  <c r="K339" i="265"/>
  <c r="K333" i="265"/>
  <c r="K283" i="265"/>
  <c r="K242" i="265"/>
  <c r="K388" i="265"/>
  <c r="K413" i="265" l="1"/>
  <c r="K414" i="265" s="1"/>
  <c r="K415" i="265" l="1"/>
  <c r="K416" i="265"/>
  <c r="K418" i="265" l="1"/>
  <c r="K204" i="265"/>
  <c r="K205" i="265"/>
  <c r="K200" i="265"/>
  <c r="K199" i="265"/>
  <c r="K198" i="265"/>
  <c r="K195" i="265"/>
  <c r="K194" i="265"/>
  <c r="K193" i="265"/>
  <c r="K192" i="265"/>
  <c r="I189" i="265"/>
  <c r="K189" i="265" s="1"/>
  <c r="K190" i="265" s="1"/>
  <c r="K186" i="265"/>
  <c r="K187" i="265" s="1"/>
  <c r="K182" i="265"/>
  <c r="K183" i="265" s="1"/>
  <c r="K172" i="265"/>
  <c r="K173" i="265" s="1"/>
  <c r="I169" i="265"/>
  <c r="K169" i="265" s="1"/>
  <c r="K168" i="265"/>
  <c r="K170" i="265" s="1"/>
  <c r="K165" i="265"/>
  <c r="K164" i="265"/>
  <c r="K166" i="265" s="1"/>
  <c r="K161" i="265"/>
  <c r="K160" i="265"/>
  <c r="K159" i="265"/>
  <c r="K156" i="265"/>
  <c r="K155" i="265"/>
  <c r="K154" i="265"/>
  <c r="K153" i="265"/>
  <c r="K150" i="265"/>
  <c r="K151" i="265" s="1"/>
  <c r="K146" i="265"/>
  <c r="K147" i="265" s="1"/>
  <c r="K143" i="265"/>
  <c r="K142" i="265"/>
  <c r="K141" i="265"/>
  <c r="K140" i="265"/>
  <c r="K137" i="265"/>
  <c r="K138" i="265" s="1"/>
  <c r="K134" i="265"/>
  <c r="K135" i="265" s="1"/>
  <c r="K131" i="265"/>
  <c r="K132" i="265" s="1"/>
  <c r="I128" i="265"/>
  <c r="K128" i="265" s="1"/>
  <c r="K129" i="265" s="1"/>
  <c r="I125" i="265"/>
  <c r="K125" i="265" s="1"/>
  <c r="K126" i="265" s="1"/>
  <c r="K122" i="265"/>
  <c r="K121" i="265"/>
  <c r="K118" i="265"/>
  <c r="K117" i="265"/>
  <c r="K116" i="265"/>
  <c r="K115" i="265"/>
  <c r="K178" i="265"/>
  <c r="K177" i="265"/>
  <c r="K176" i="265"/>
  <c r="K175" i="265"/>
  <c r="K111" i="265"/>
  <c r="K110" i="265"/>
  <c r="K112" i="265" s="1"/>
  <c r="K106" i="265"/>
  <c r="K107" i="265" s="1"/>
  <c r="K103" i="265"/>
  <c r="K102" i="265"/>
  <c r="K99" i="265"/>
  <c r="K100" i="265" s="1"/>
  <c r="K96" i="265"/>
  <c r="K95" i="265"/>
  <c r="K94" i="265"/>
  <c r="K93" i="265"/>
  <c r="K90" i="265"/>
  <c r="K89" i="265"/>
  <c r="K86" i="265"/>
  <c r="K87" i="265" s="1"/>
  <c r="K83" i="265"/>
  <c r="K82" i="265"/>
  <c r="K79" i="265"/>
  <c r="K78" i="265"/>
  <c r="K77" i="265"/>
  <c r="K80" i="265" s="1"/>
  <c r="K74" i="265"/>
  <c r="I73" i="265"/>
  <c r="K73" i="265" s="1"/>
  <c r="K69" i="265"/>
  <c r="K70" i="265" s="1"/>
  <c r="K66" i="265"/>
  <c r="K67" i="265" s="1"/>
  <c r="I63" i="265"/>
  <c r="K63" i="265" s="1"/>
  <c r="K62" i="265"/>
  <c r="K59" i="265"/>
  <c r="K58" i="265"/>
  <c r="K57" i="265"/>
  <c r="K54" i="265"/>
  <c r="K55" i="265" s="1"/>
  <c r="K51" i="265"/>
  <c r="K50" i="265"/>
  <c r="K47" i="265"/>
  <c r="K46" i="265"/>
  <c r="K43" i="265"/>
  <c r="K44" i="265" s="1"/>
  <c r="K40" i="265"/>
  <c r="K39" i="265"/>
  <c r="K38" i="265"/>
  <c r="K34" i="265"/>
  <c r="K35" i="265" s="1"/>
  <c r="I31" i="265"/>
  <c r="K31" i="265" s="1"/>
  <c r="K30" i="265"/>
  <c r="K29" i="265"/>
  <c r="I26" i="265"/>
  <c r="K26" i="265" s="1"/>
  <c r="K25" i="265"/>
  <c r="K22" i="265"/>
  <c r="K23" i="265" s="1"/>
  <c r="K19" i="265"/>
  <c r="K18" i="265"/>
  <c r="K14" i="265"/>
  <c r="I15" i="265"/>
  <c r="K15" i="265" s="1"/>
  <c r="K123" i="265" l="1"/>
  <c r="K157" i="265"/>
  <c r="K179" i="265"/>
  <c r="K162" i="265"/>
  <c r="K144" i="265"/>
  <c r="K104" i="265"/>
  <c r="K91" i="265"/>
  <c r="K84" i="265"/>
  <c r="K60" i="265"/>
  <c r="K48" i="265"/>
  <c r="K41" i="265"/>
  <c r="K20" i="265"/>
  <c r="K201" i="265"/>
  <c r="K196" i="265"/>
  <c r="K119" i="265"/>
  <c r="K97" i="265"/>
  <c r="K75" i="265"/>
  <c r="K64" i="265"/>
  <c r="K52" i="265"/>
  <c r="K32" i="265"/>
  <c r="K27" i="265"/>
  <c r="K16" i="265"/>
  <c r="K208" i="265" l="1"/>
  <c r="K210" i="265" s="1"/>
  <c r="K209" i="265" l="1"/>
  <c r="K211" i="265"/>
  <c r="K213" i="265" l="1"/>
</calcChain>
</file>

<file path=xl/sharedStrings.xml><?xml version="1.0" encoding="utf-8"?>
<sst xmlns="http://schemas.openxmlformats.org/spreadsheetml/2006/main" count="1700" uniqueCount="451">
  <si>
    <t>Código</t>
  </si>
  <si>
    <t>Versión</t>
  </si>
  <si>
    <t>Nº</t>
  </si>
  <si>
    <t>ÍTEM DE PAGO</t>
  </si>
  <si>
    <t xml:space="preserve">ESPECIFICACIONES </t>
  </si>
  <si>
    <t>DESCRIPCIÓN</t>
  </si>
  <si>
    <t>UND.</t>
  </si>
  <si>
    <t>CANTIDAD</t>
  </si>
  <si>
    <t>VALOR UNITARIO</t>
  </si>
  <si>
    <t xml:space="preserve">VALOR TOTAL                                </t>
  </si>
  <si>
    <t>GENERAL</t>
  </si>
  <si>
    <t>PARTICULAR</t>
  </si>
  <si>
    <t>Subtotal</t>
  </si>
  <si>
    <t xml:space="preserve">SUBTOTAL OBRAS </t>
  </si>
  <si>
    <t>SUBTOTAL OBRAS (INCLUYE IVA)</t>
  </si>
  <si>
    <t>VALOR TOTAL</t>
  </si>
  <si>
    <r>
      <rPr>
        <b/>
        <sz val="11"/>
        <rFont val="Arial"/>
        <family val="2"/>
      </rPr>
      <t xml:space="preserve">NOTA 1: </t>
    </r>
    <r>
      <rPr>
        <sz val="11"/>
        <rFont val="Arial"/>
        <family val="2"/>
      </rPr>
      <t xml:space="preserve"> Se debe tener en cuenta que el PRECIO UNITARIO incluye el valor de A.I.U. </t>
    </r>
  </si>
  <si>
    <t>DESCRIPCION</t>
  </si>
  <si>
    <t>PORCENTAJE</t>
  </si>
  <si>
    <r>
      <rPr>
        <b/>
        <sz val="11"/>
        <rFont val="Arial"/>
        <family val="2"/>
      </rPr>
      <t>NOTA 2</t>
    </r>
    <r>
      <rPr>
        <sz val="11"/>
        <rFont val="Arial"/>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</si>
  <si>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t>ADMINISTRACIÓN</t>
  </si>
  <si>
    <t>A=</t>
  </si>
  <si>
    <r>
      <rPr>
        <b/>
        <sz val="11"/>
        <rFont val="Arial"/>
        <family val="2"/>
      </rPr>
      <t>NOTA 3:</t>
    </r>
    <r>
      <rPr>
        <sz val="11"/>
        <rFont val="Arial"/>
        <family val="2"/>
      </rPr>
      <t xml:space="preserve"> El A.I.U y su discriminación deben estar en porcentaje (%). </t>
    </r>
  </si>
  <si>
    <t xml:space="preserve">IMPREVISTO
</t>
  </si>
  <si>
    <t>I=</t>
  </si>
  <si>
    <t xml:space="preserve">UTILIDAD
</t>
  </si>
  <si>
    <t>U=</t>
  </si>
  <si>
    <t>TOTAL A.I.U</t>
  </si>
  <si>
    <t>A.I.U.=</t>
  </si>
  <si>
    <t>FORMULARIO 1</t>
  </si>
  <si>
    <t>PROPUESTA ECONÓMICA</t>
  </si>
  <si>
    <r>
      <rPr>
        <b/>
        <sz val="11"/>
        <rFont val="Arial"/>
        <family val="2"/>
      </rPr>
      <t>NOTA 2:</t>
    </r>
    <r>
      <rPr>
        <sz val="11"/>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</si>
  <si>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[Ofrecimiento del Proponente]</t>
  </si>
  <si>
    <t xml:space="preserve">[NOMBRE DE LA ENTIDAD] </t>
  </si>
  <si>
    <t>VERSIÓN</t>
  </si>
  <si>
    <t xml:space="preserve">[NÚMERO DEL PROCESO] </t>
  </si>
  <si>
    <t>PÁGINA</t>
  </si>
  <si>
    <t>DE</t>
  </si>
  <si>
    <t>FECHA</t>
  </si>
  <si>
    <t>DD</t>
  </si>
  <si>
    <t>MM</t>
  </si>
  <si>
    <t>AA</t>
  </si>
  <si>
    <t>ÍTEMS DE LA PROPUESTA ECONÓMICA</t>
  </si>
  <si>
    <t>ÍTEMS NO PREVISTOS</t>
  </si>
  <si>
    <t>DATOS ESPECÍFICOS</t>
  </si>
  <si>
    <t>ÍTEM</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</si>
  <si>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</si>
  <si>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</si>
  <si>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</si>
  <si>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</si>
  <si>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</si>
  <si>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</si>
  <si>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</si>
  <si>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</si>
  <si>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</si>
  <si>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</si>
  <si>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</si>
  <si>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</si>
  <si>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</si>
  <si>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</si>
  <si>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Arial"/>
        <family val="2"/>
      </rPr>
      <t>3</t>
    </r>
    <r>
      <rPr>
        <b/>
        <sz val="11"/>
        <rFont val="Arial"/>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</si>
  <si>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</si>
  <si>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</si>
  <si>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</si>
  <si>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</si>
  <si>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</si>
  <si>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</si>
  <si>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</si>
  <si>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</si>
  <si>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</si>
  <si>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</si>
  <si>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</si>
  <si>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ADMINISTRACION</t>
  </si>
  <si>
    <t xml:space="preserve">IMPREVISTOS </t>
  </si>
  <si>
    <t>UTILIDAD</t>
  </si>
  <si>
    <t>Precio Unitario Total Aproximado al peso $</t>
  </si>
  <si>
    <t>Firma</t>
  </si>
  <si>
    <t>Nombre:</t>
  </si>
  <si>
    <t xml:space="preserve"> </t>
  </si>
  <si>
    <t>OBSERVACIONES INTERVENTORÍA</t>
  </si>
  <si>
    <t>APROBACIÓN POR INTERVENTORÍA</t>
  </si>
  <si>
    <t>Matricula:</t>
  </si>
  <si>
    <t>Matricula :</t>
  </si>
  <si>
    <r>
      <t>[La Entidad puede utilizar este Formulario de detalle del</t>
    </r>
    <r>
      <rPr>
        <b/>
        <u/>
        <sz val="11"/>
        <rFont val="Arial"/>
        <family val="2"/>
      </rPr>
      <t xml:space="preserve"> Presupuesto Oficial</t>
    </r>
    <r>
      <rPr>
        <sz val="11"/>
        <rFont val="Arial"/>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</si>
  <si>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</si>
  <si>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r>
      <t xml:space="preserve">[La Entidad puede utilizar este Formulario de presentación de </t>
    </r>
    <r>
      <rPr>
        <b/>
        <u/>
        <sz val="11"/>
        <rFont val="Arial"/>
        <family val="2"/>
      </rPr>
      <t>Propuesta Económica</t>
    </r>
    <r>
      <rPr>
        <sz val="11"/>
        <rFont val="Arial"/>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</si>
  <si>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</si>
  <si>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[La Entidad podrá utilizar este Formato para la presentación de los análisis de Precios Unitarios del Contratista en la oportunidad prevista en el numeral 8.1. del Documento Base]</t>
  </si>
  <si>
    <t xml:space="preserve">ANÁLISIS DE PRECIOS UNITARIOS </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</si>
  <si>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</si>
  <si>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</si>
  <si>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Contratista o su apoderado</t>
  </si>
  <si>
    <t>Representante legal del Interventor o su apoderado</t>
  </si>
  <si>
    <t xml:space="preserve">	Firma del Proponente o de su representante legal</t>
  </si>
  <si>
    <t xml:space="preserve">Formulario 1 - Propuesta económica  - Licitación de obra pública de infraestructura social </t>
  </si>
  <si>
    <t xml:space="preserve">Formulario 1 - Propuesta económica  -  Licitación de obra pública de infraestructura  social </t>
  </si>
  <si>
    <t xml:space="preserve">Formulario 1 - Propuesta económica  -  Licitación de obra pública de infraestructura social </t>
  </si>
  <si>
    <t>CCE-EICP-FM-116</t>
  </si>
  <si>
    <t>PRESUPUESTO OFICIAL BAMAR</t>
  </si>
  <si>
    <t>ECONOMATO-RANCHO</t>
  </si>
  <si>
    <t xml:space="preserve">DESMONTES Y DEMOLICIONES </t>
  </si>
  <si>
    <t>DESMONTE DE CIELO RASO (Incluye cargue y retiro de material desmontado)</t>
  </si>
  <si>
    <t>M2</t>
  </si>
  <si>
    <t xml:space="preserve"> DEMOLICIÓN BALDOSA DE PISO H=0.04 M (Incluye cargue y retiro de escombros).</t>
  </si>
  <si>
    <t>1.14</t>
  </si>
  <si>
    <t>1.11</t>
  </si>
  <si>
    <t>1.1</t>
  </si>
  <si>
    <t>1.2</t>
  </si>
  <si>
    <t>INSTALACIONES ELÉCTRICAS</t>
  </si>
  <si>
    <t>12.3</t>
  </si>
  <si>
    <t>N.P.</t>
  </si>
  <si>
    <t>Suministro e instalación de Bala panel Led Redondo 18w Luz Blanca Fría 1080 Lúmenes. Incluye todo lo necesario para su correcto funcionamiento</t>
  </si>
  <si>
    <t xml:space="preserve">Subtotal DESMONTES Y DEMOLICIONES </t>
  </si>
  <si>
    <t>Subtotal INSTALACIONES ELÉCTRICAS</t>
  </si>
  <si>
    <t>CIELO RASOS</t>
  </si>
  <si>
    <t>15.10</t>
  </si>
  <si>
    <t>SUMINISTRO E INSTALACION DE CIELO RASO EN PVC BLANCO (Incluye perfileria cal 24,26 estructura cada 40 cm)</t>
  </si>
  <si>
    <t>ELEMENTOS ESTRUCTURALES</t>
  </si>
  <si>
    <t>5.8</t>
  </si>
  <si>
    <t>MESON EN CONCRETO 2.500 psi a=0.60 m e=0.10 m.  (Incluye refuerzo)</t>
  </si>
  <si>
    <t>ML</t>
  </si>
  <si>
    <t>14.8</t>
  </si>
  <si>
    <t>GRANITO FUNDIDO EN SITIO BLANCO HUILA(Incluye nivelación, fundida y pulimiento + dilatación en bronce.)</t>
  </si>
  <si>
    <t>Subtotal ELEMENTOS ESTRUCTURALES</t>
  </si>
  <si>
    <t>Subtotal CIELO RASOS</t>
  </si>
  <si>
    <t>PISOS - ACABADOS</t>
  </si>
  <si>
    <t>14.6</t>
  </si>
  <si>
    <t>BALDOSA GRANO DE MARMOL P5  Payande  30 x 30 cm. Tipo Alfa o equivalente. Fondo Blanco (Incluye destroncada, pulida, brillada, mortero de nivelación y dilatación en bronce.)</t>
  </si>
  <si>
    <t>14.9</t>
  </si>
  <si>
    <t>GRAVILLA LAVADA Nº2  (Incluye dilatación en bronce)</t>
  </si>
  <si>
    <t>GUARDAESCOBA RECTO Baldosa Grano de Marmol P5  Payande  30 x 7.2 cm. Tipo Alfa o equivalente. Fondo Blanco (Incluye boquilla y mortero de pega.)</t>
  </si>
  <si>
    <t>Subtotal PISOS - ACABADOS</t>
  </si>
  <si>
    <t>PAÑETES Y PINTURAS</t>
  </si>
  <si>
    <t>18.26</t>
  </si>
  <si>
    <t>PINTURA EPOXICA ALTA RESISTENCIA CON CATALIZADOR 3 MANOS Sobre pañete. (Incluye 1 mano en pintura tipo 2 y dos manos en pintura epoxi poliamida con catalizador, filos y dilataciones).</t>
  </si>
  <si>
    <t>Subtotal PAÑETES Y PINTURAS</t>
  </si>
  <si>
    <t>COCINA</t>
  </si>
  <si>
    <t xml:space="preserve">MAMPOSTERIA EN BLOQUE DE ARCILLA </t>
  </si>
  <si>
    <t>5.25</t>
  </si>
  <si>
    <t>MURO EN BLOQUE Nº4  Arcilla 33*23*9 cm.  Incluye grafil 5 mm.Anclajes perforación y adhesivo epoxico</t>
  </si>
  <si>
    <t>COLUMNETA CONFINAMIENTO CONCRETO 3.000 psi  0.20 x 0.12 m. (Incluye Refuerzo).</t>
  </si>
  <si>
    <t>VIGUETA CONFINAMIENTO CONCRETO 3.000 psi 0.20 x 0.12 m.  (Incluye Refuerzo).</t>
  </si>
  <si>
    <t xml:space="preserve">Subtotal MAMPOSTERIA EN BLOQUE DE ARCILLA </t>
  </si>
  <si>
    <t>SALIDAS RED DE SUMINISTRO</t>
  </si>
  <si>
    <t>Subtotal SALIDAS RED DE SUMINISTRO</t>
  </si>
  <si>
    <t>11.16</t>
  </si>
  <si>
    <t>PUNTO  AGUA FRIA  1/2" PVC -P ( Incluye accesorios de instalación )</t>
  </si>
  <si>
    <t>6.15</t>
  </si>
  <si>
    <t>PAÑETE LISO MUROS IMPERMEABILIZADO E=0.02 m. (incluye filos y dilataciones)</t>
  </si>
  <si>
    <t>REGATA Y PINTURA DE MUROS</t>
  </si>
  <si>
    <t>14.40</t>
  </si>
  <si>
    <t>MANTENIMIENTO BALDOSA GRANO DE MARMOL  (Incluye destroncada, pulida, brillada)</t>
  </si>
  <si>
    <t>14.11</t>
  </si>
  <si>
    <t>GUARDAESCOBA Media Caña en Gravilla lavada Nº2  h=15 cm.</t>
  </si>
  <si>
    <t>ENCHAPES DE PARED</t>
  </si>
  <si>
    <t>Subtotal PENCHAPES DE PARED</t>
  </si>
  <si>
    <t>CERAMICA PARED Stone 20.3 x 30.5 cm. Tipo Alfa o equivalente. Color Blanco o Café según diseño o parametrso institucionales (Incluye boquilla color y win.)</t>
  </si>
  <si>
    <t>SubtotalINSTALACIONES ELÉCTRICAS</t>
  </si>
  <si>
    <t xml:space="preserve">SUMINISTRO, INSTALACIÓN Y PUESTA EN FUNCIONAMIENTO DE LUMINARIA HERMÉTICA LED, 2x18 W T8, Chasís hermético, Flujo lumínico de 4000 lúmenes o superior, Factor de potencia &gt;0.9, Garantía de 5 años o superior, En calidad SINGCOMPLEX o características técnicas superior, La luminaria deberá ser avalada por la interventoría y cumplir con las especificaciones de diseño realizado por el COING. INCLUYE TODO LO NECESARIO PARA SU CORRECTO FUNCIONAMIENTO. </t>
  </si>
  <si>
    <t>12.9</t>
  </si>
  <si>
    <t xml:space="preserve">SALIDA TOMACORRIENTE GFCI DOBLE EN TUBERIA CONDUIT EMT 3/4", ALAMBRE No 12 AWG </t>
  </si>
  <si>
    <t>SubtotalI ELEMENTOS ESTRUCTURALES</t>
  </si>
  <si>
    <t>CARPINTERIA METÁLICA</t>
  </si>
  <si>
    <t>MANTENIMIENTO  DE  CARPINTERÍA METÁLICA - (PUERTAS Y VENTANAS) Incluye desmonte,  limpieza, remoción de pintura, lijada, aplicación de anticorrosivo,  pintura esmalte y reinstalación).</t>
  </si>
  <si>
    <t>Subtotal CARPINTERIA METÁLICA</t>
  </si>
  <si>
    <t>RANCHO</t>
  </si>
  <si>
    <t>DEMOLICIONES</t>
  </si>
  <si>
    <t>1.21</t>
  </si>
  <si>
    <t>DEMOLICIÓN PLACAS EN MACIZA CON ESPESOR 0.15 m. (Incluye cargue y retiro de escombros).</t>
  </si>
  <si>
    <t>Subtotal DEMOLICIONES</t>
  </si>
  <si>
    <t>PISOS Y RELLENOS</t>
  </si>
  <si>
    <t>1.31</t>
  </si>
  <si>
    <t>DESCAPOTE MANUAL e=0.20 m. (Incluye cargue y retiro del material a botadero.)</t>
  </si>
  <si>
    <t>POLIETILENO CAL. 6 (Impermeabilización piso)</t>
  </si>
  <si>
    <t>NORMA INV 320.1</t>
  </si>
  <si>
    <t>SUB BASE GRANULAR MATERIAL  SELECCIONADO. Suministro, transporte, colocación y compactación segun Norma Invias y estudios de suelos.</t>
  </si>
  <si>
    <t>M3</t>
  </si>
  <si>
    <t>Subtotal PISOS Y RELLENOS</t>
  </si>
  <si>
    <t>ELEMENTOS EN CONCRETO</t>
  </si>
  <si>
    <t>CONCRETO 3.000 psi  E=0.07 m ( Sin refuerzo)</t>
  </si>
  <si>
    <t>Subtotal ELEMENTOS EN CONCRETO</t>
  </si>
  <si>
    <t xml:space="preserve">ENCHAPES DE PARED </t>
  </si>
  <si>
    <t xml:space="preserve">Subtotal ENCHAPES DE PARED </t>
  </si>
  <si>
    <t>TUBERIA PVC-P  RDE 21  1" Agua Fria  (Red de suministro Descolgada) Incluye instalación y accesorios.</t>
  </si>
  <si>
    <t>12.13</t>
  </si>
  <si>
    <t>TABLERO DE 4 CIRCUITOS</t>
  </si>
  <si>
    <t>SubtotalI PISOS - ACABADOS</t>
  </si>
  <si>
    <t>CUBIERTA INSTITUCIONAL</t>
  </si>
  <si>
    <t>7.20</t>
  </si>
  <si>
    <t>CUBIERTA EN TEJA DE 505 mm CAL. 26, En calidad STANDING SEAM similar o de características técnicas superiores. Color según diseño institucional  (Incluye instalación y el suministro de todos los accesorios requeridos para el correcto montaje.)</t>
  </si>
  <si>
    <t>CANAL EN LAMINA GALVANIZADA Cal .18 d/ 0.60 m. (Suministro e instalación con wash primer + esmalte + anclaje a muro + sikaflex 1A)</t>
  </si>
  <si>
    <t>LAVADERO CORRIDO en concreto 2.500 psi  A=0.50 m. (Incluye acero de refuerzo, enchape en ceramica antique 15 x 15 cm, rejilla 3" x 2", llave terminal jardin).</t>
  </si>
  <si>
    <t>MUROS GAVIONES</t>
  </si>
  <si>
    <t>680.3</t>
  </si>
  <si>
    <t>RELLENO EN MATERIAL GRANULAR PARA TIERRA ARMADA</t>
  </si>
  <si>
    <t>GAVIONES EN PIEDRA MEDIA ZONGA EN MALLA GALVANIZADA 12-2"</t>
  </si>
  <si>
    <t xml:space="preserve">ALOJAMIENTO </t>
  </si>
  <si>
    <t>1.39</t>
  </si>
  <si>
    <t>DESMONTE DE VENTANERIA (Incluye cargue y retiro de material desmontado).</t>
  </si>
  <si>
    <t>1.12</t>
  </si>
  <si>
    <t>DEMOLICIÓN ENCHAPE DE MUROS (Incluye cargue y retiro de escombros)</t>
  </si>
  <si>
    <t>1.16</t>
  </si>
  <si>
    <t xml:space="preserve"> DEMOLICIÓN MUROS EN MAMPOSTERÍA 0.15 M. (Incluye cargue y retiro de escombros).</t>
  </si>
  <si>
    <t>1.34</t>
  </si>
  <si>
    <t>DESMONTE  DE TEJAS  DE CUBIERTA- en asbesto cemento  (Incluye cargue y retiro de material desmontado).</t>
  </si>
  <si>
    <t>Subtotal CUBIERTA INSTITUCIONAL</t>
  </si>
  <si>
    <t>BAJANTE DE AGUAS LLUVIAS</t>
  </si>
  <si>
    <t>Subtotal EBAJANTE DE AGUAS LLUVIAS</t>
  </si>
  <si>
    <t>11.4</t>
  </si>
  <si>
    <t>BAJANTE AGUAS LLUVIAS  PVC   4"   (Incluye codo, unión y abrazadera de fijación )</t>
  </si>
  <si>
    <t>18.23</t>
  </si>
  <si>
    <t>VINILO  SOBRE PAÑETE DOS MANOS</t>
  </si>
  <si>
    <t>PUERTAS  Y PERSIANAS</t>
  </si>
  <si>
    <t>PUERTA CON MARCO METÁLICO CAL. 18 CON HOJA EN LAMINA COLD ROLLED CAL. 18 Y VIDRIO 5MM, DOBLE CERROJO ACABADO CROMO MATE, ACABADO FINAL PINTURA ESMALTE COLOR GRIS HUMO</t>
  </si>
  <si>
    <t>SubtotalI CARPINTERIA METÁLICA</t>
  </si>
  <si>
    <t>Subtotal PUERTAS  Y PERSIANAS</t>
  </si>
  <si>
    <t>INSTALACIONES ELECTRICAS</t>
  </si>
  <si>
    <t>Subtotal INSTALACIONES ELECTRICAS</t>
  </si>
  <si>
    <t xml:space="preserve">SALIDA TOMACORRIENTE NORMAL DOBLE PT  EN TUBERIA CONDUIT EMT 3/4", ALAMBRE No 12 AWG </t>
  </si>
  <si>
    <t xml:space="preserve">SALIDA VENTILADOR EN TECHO EN TUBERIA CONDUIT EMT 3/4", ALAMBRE No 12 AWG </t>
  </si>
  <si>
    <t xml:space="preserve">SALIDA CONTROL VELOCIDADES VENTILADOR DE TECHO EN TUBERIA CONDUIT EMT 3/4", ALAMBRE No 12 AWG. </t>
  </si>
  <si>
    <t xml:space="preserve">BATERIA DE BAÑOS </t>
  </si>
  <si>
    <t>DEMOLICIONES Y DESMONTES</t>
  </si>
  <si>
    <t>APARATOS SANITARIOS</t>
  </si>
  <si>
    <t>Subtotal DEMOLICIONES Y DESMONTES</t>
  </si>
  <si>
    <t>17.7</t>
  </si>
  <si>
    <t>SUMINISTRO E INSTALACIÓN DE ORINAL Tipo Corona o Similar. (griferia, accesorios de conexión e instalación.)</t>
  </si>
  <si>
    <t>17.6</t>
  </si>
  <si>
    <t>SUMINISTRO E INSTALACIÓN LAVAMANOS DE INCRUSTAR (INCLUYE GRIFERÍA)</t>
  </si>
  <si>
    <t>14.30</t>
  </si>
  <si>
    <t>INCRUSTACIONES Porcelana - JUEGO Incrustaciones x 6 und ESPACIO Ref. 04400100-1 Tipo Corona o Similar (Papelera, jabonera lavamanos, 2 ganchos, cepillera, jabonera ducha y toallero).</t>
  </si>
  <si>
    <t>17.11</t>
  </si>
  <si>
    <t>DUCHA Sencilla GALAXIA Ref. 50430001 Tipo Grival o Similar. (incluye regadera e instalación).</t>
  </si>
  <si>
    <t>5.35</t>
  </si>
  <si>
    <t>PAÑETE LISO MUROS 1:3  Impermeabilizado  ALTURA &gt; 2,5m. (Incluye filos y dilataciones)</t>
  </si>
  <si>
    <t>CERRAMIENTO PISCINA</t>
  </si>
  <si>
    <t>CERRAMIENTO PERIMETRAL</t>
  </si>
  <si>
    <t>AG-22.1</t>
  </si>
  <si>
    <t>Suministro e instalación de cerramiento perimetral para piscina en vidrio templado de 10 mm, con postes en acero inoxidable 304, altura 1,20 m, incluye herrajes y sistema de anclaje</t>
  </si>
  <si>
    <t>Subtotal CERRAMIENTO PERIMETRAL</t>
  </si>
  <si>
    <t>KIOSKO</t>
  </si>
  <si>
    <t>10.25</t>
  </si>
  <si>
    <t>ESTRUCTURA Perfil Lámina Delgada PHR ASTM A500 Grado 50. Calibre según diseño (Incluye vigas, cerchas, correas, anticorrosivo y esmalte)</t>
  </si>
  <si>
    <t>KG</t>
  </si>
  <si>
    <t>PERFILES TUBULARES ACERO ASTM A-500 Grado C  (Incluye soldadura, anticorrosivo y esmalte)</t>
  </si>
  <si>
    <t>PLATINAS Y ANGULOS DE UNION ACERO A-572  ( Incluye soldadura, pernos, anticorrosivo y esmalte + proteccion antifuego e instalacion)</t>
  </si>
  <si>
    <t>ASEO GENERAL</t>
  </si>
  <si>
    <t>Subtotal ASEO GENERAL</t>
  </si>
  <si>
    <t>GLB</t>
  </si>
  <si>
    <t>SUBTOTAL OBRAS (SIN AIU)</t>
  </si>
  <si>
    <t>IMPREVISTO</t>
  </si>
  <si>
    <t>IVA (19%)</t>
  </si>
  <si>
    <t xml:space="preserve">VALOR TOTAL </t>
  </si>
  <si>
    <r>
      <rPr>
        <b/>
        <sz val="11"/>
        <rFont val="Arial"/>
        <family val="2"/>
      </rPr>
      <t xml:space="preserve">NOTA 1: </t>
    </r>
    <r>
      <rPr>
        <sz val="11"/>
        <rFont val="Arial"/>
        <family val="2"/>
      </rPr>
      <t xml:space="preserve"> Se debe tener en cuenta que el PRECIO UNITARIO incluye el valor de AIU.</t>
    </r>
  </si>
  <si>
    <r>
      <rPr>
        <b/>
        <sz val="11"/>
        <rFont val="Arial"/>
        <family val="2"/>
      </rPr>
      <t>NOTA 3:</t>
    </r>
    <r>
      <rPr>
        <sz val="11"/>
        <rFont val="Arial"/>
        <family val="2"/>
      </rPr>
      <t xml:space="preserve"> El AIU y su discriminación deben estar en porcentaje (%). </t>
    </r>
  </si>
  <si>
    <t>ADMINISTRACIÓN 25%</t>
  </si>
  <si>
    <t>IMPREVISTO 4%</t>
  </si>
  <si>
    <t>UTILIDAD 4%</t>
  </si>
  <si>
    <t xml:space="preserve">	Firma del Proponente o de su Representante Legal</t>
  </si>
  <si>
    <t>PRESUPUESTO OFICIAL BISUM 39</t>
  </si>
  <si>
    <t>PISOS ACABADOS</t>
  </si>
  <si>
    <t>MALLA ANGEO EN FIBRA DE VIDRIO DE 18"X14" O 18"X16" COLOR SEGÚN DISEÑO, ADHERIDA A LAMINA COLD ROLLED CAL 20, PINTADA CON ANTICORROSIVO Y ESMALTE SEGÚN DISEÑO, INCLUYE SUMINISTRO, INSTALACION Y TODOS LOS ACCESORIOS NECESARIOS PARA SU CORRECTO MONTAJE SEGUN DISEÑO.</t>
  </si>
  <si>
    <t>MANTENIMIENTO PREVENTIVO Y CORRECTIVO DE CORTINAS ENROLLABLES (TIPO BANCO O COMERCIALES), INCLUYENDO: DESMONTAJE, REVISIÓN DE MECANISMOS, REEMPLAZO DE PIEZAS MENORES, LIMPIEZA, ENGRASE Y AJUSTE DE TENSORES.</t>
  </si>
  <si>
    <t>VIDRIOS</t>
  </si>
  <si>
    <t>VIDRIO TEMPLADO MONOLÍTICO (PARA VENTANAS RESISTENTES)</t>
  </si>
  <si>
    <t>Subtotal VIDRIO</t>
  </si>
  <si>
    <t>HABITACION RANCHO</t>
  </si>
  <si>
    <t>MANTENIMIENTO DE IMPLEMENTOS DE COCINA</t>
  </si>
  <si>
    <t>MANTENIMIENTO DE REJILLAS DE INSPECCIÓN</t>
  </si>
  <si>
    <t xml:space="preserve">MANTENIMIENTO DE CAMPANA </t>
  </si>
  <si>
    <t>GLB.</t>
  </si>
  <si>
    <t>Subtotal MANTENIMIENTO DE IMPLEMENTOS DE COCINA</t>
  </si>
  <si>
    <t>14.32</t>
  </si>
  <si>
    <t xml:space="preserve">SIFON INTEGRAL PARA LAVAMANOS (PVC) </t>
  </si>
  <si>
    <t>VINILO SOBRE PAÑETE 2 MANOS</t>
  </si>
  <si>
    <t>SubtotalI PAÑETES Y PINTURAS</t>
  </si>
  <si>
    <t>SubtotaL CIELO RASOS</t>
  </si>
  <si>
    <t>SubtotaL INSTALACIONES ELÉCTRICAS</t>
  </si>
  <si>
    <t>BAÑO RANCHO</t>
  </si>
  <si>
    <t>Subtotal DESMONTES</t>
  </si>
  <si>
    <t>Subtotal VIDRIOS</t>
  </si>
  <si>
    <t>CARPINTERIA METALICA</t>
  </si>
  <si>
    <t>Suministro e instalación de Estra Locker Modular (45 cm)</t>
  </si>
  <si>
    <t xml:space="preserve">SANITARIO Tipo Institucional Bajo Consumo 1.6 litros por descarga, color blanco para conexión por detrás, MANCESA Y/O SIMILAR REF 21-AA-41 (Incluye asiento sanitario comodor Blanco, Marca Grival+ VALVULA Y BOTON ANTIVANDALICO Tipo DOCOL. </t>
  </si>
  <si>
    <t>SubtotalI APARATOS SANITARIOS</t>
  </si>
  <si>
    <t xml:space="preserve">Subtotal PISOS - ACABADOS  </t>
  </si>
  <si>
    <t>PAÑETE LISO MUROS, mortero 1:4 (incluye filos y dilataciones)</t>
  </si>
  <si>
    <t>ESTUCO Y PINTURA 3 MANOS</t>
  </si>
  <si>
    <t>PINTURA EPOXICA</t>
  </si>
  <si>
    <t>CENTRO DE ACOPIO</t>
  </si>
  <si>
    <t>NORMA INVIAS 320.1</t>
  </si>
  <si>
    <t>CONCRETO 3.000 psi  E=0.07 m ( Con refuerzo)</t>
  </si>
  <si>
    <t>COLUMNETA CONFINAMIENTO CONCRETO 3.000 psi  0.20 x 0.12 m.( Con refuerzo)</t>
  </si>
  <si>
    <t>VIGA CIMENTACIÓN CONCRETO 3.500 psi  - CON FORMALETA ( Con refuerzo)</t>
  </si>
  <si>
    <t>m2</t>
  </si>
  <si>
    <t>ml</t>
  </si>
  <si>
    <t>un</t>
  </si>
  <si>
    <t>POZO INSPECCIÓN EN CONCRETO h= 1.50 m. Diametro 1.60 m. (Incluye aro, tapa en hierro, en concreto 3.000 psi, acero de refuerzo, geotextil, pasos, cunetas, excavación  y recebo).</t>
  </si>
  <si>
    <t>3.25</t>
  </si>
  <si>
    <t>TUBERIA ALCANTARILLADO 8" Tipo Novafort o similar.  (Incluye relleno inicial y lateral con base granular fina, y relleno final con material proveniente de la excavacion) instalación y cinta de demarcación).Segun norma tecnica ASTM 2321</t>
  </si>
  <si>
    <t>Und</t>
  </si>
  <si>
    <t xml:space="preserve">ACOMETIDA 3F3H Cu THW ALUMINIO EN CABLE 3X6AWG </t>
  </si>
  <si>
    <t>kg</t>
  </si>
  <si>
    <t>HANGAR DE TRANSPORTE</t>
  </si>
  <si>
    <t>EXCAVACIONES</t>
  </si>
  <si>
    <t>EXCAVACIÓN MANUAL EN MATERIAL COMÚN H=0.0-2.0 M (INCLUYE RETIRO DE SOBRANTES A UNA DISTANCIA MENOR DE 5 KM)</t>
  </si>
  <si>
    <t>Subtotal EXCAVACIONES</t>
  </si>
  <si>
    <t>CONCRETO 3000 PSI</t>
  </si>
  <si>
    <t>ZAPATAS EN CONCRETO 3500 PSI</t>
  </si>
  <si>
    <t>COLUMNAS 3500 PSI</t>
  </si>
  <si>
    <t>VIGA DE AMARRE EN CONCRETO 3500 PSI</t>
  </si>
  <si>
    <t>Subtotal PISOS - ELEMENTOS EN CONCRETO</t>
  </si>
  <si>
    <t>m</t>
  </si>
  <si>
    <t xml:space="preserve">PAÑETES Y PINTURAS </t>
  </si>
  <si>
    <t xml:space="preserve">Subtotal PAÑETES Y PINTURAS </t>
  </si>
  <si>
    <t>PRESUPUESTO OFICIAL BICOL</t>
  </si>
  <si>
    <t>COMEDOR RANCHO DE TROPA</t>
  </si>
  <si>
    <t xml:space="preserve">DEMOLICIONES </t>
  </si>
  <si>
    <t>DESMONTES</t>
  </si>
  <si>
    <t>1.33</t>
  </si>
  <si>
    <t>DESMONTE DE CABALLETE EN CUBIERTA DE FIBROCEMENTO (incluye cargue y retiro de material desmontado)</t>
  </si>
  <si>
    <t>7.12</t>
  </si>
  <si>
    <t>SUMINISTRO E INSTALACIÓN DE CABALLETE INCLUYE TODOS LOS ACCESORIOS PARA SU FIJACIÓN E INSTALACIÓN SEGUN DISEÑO</t>
  </si>
  <si>
    <t>HABITACION-COMEDOR</t>
  </si>
  <si>
    <t>Subtotal ENCHAPES DE PARED</t>
  </si>
  <si>
    <t>TANQUE ELEVADO</t>
  </si>
  <si>
    <t>MANTENIMIENTO DE IMUROS</t>
  </si>
  <si>
    <t>RETIRO DE CAPAS DE PINTURA DETERIORADA POR HUMEDAD (raspado y lijado)</t>
  </si>
  <si>
    <t>Subtotal EMANTENIMIENTO DE IMUROS</t>
  </si>
  <si>
    <t>MANTENIMIENTO DE TANQUE DE AGUA POTABLE</t>
  </si>
  <si>
    <t>LAVADO Y DESINFECCIÓN DE 1 TANQUE, esta actividad incluye: coordinación para desocupado, retirado de partículas, frotar, enjuague, lavado, con desinfectante,y enjuague final</t>
  </si>
  <si>
    <t>SUMINISTRO Y APLICACIÓN DE IMPERMEABILIZANTE ACRILICO SOBRE SUPERFICIE DE MUROS DE TANQUE</t>
  </si>
  <si>
    <t>Subtotal MANTENIMIENTO DE TANQUE DE AGUA POTABLE</t>
  </si>
  <si>
    <t>ENCHAPES Y ACCESORIOS</t>
  </si>
  <si>
    <t>Subtotal ENCHAPES Y ACCESORIOS</t>
  </si>
  <si>
    <t>INSTALACIONES HIDRAULICAS</t>
  </si>
  <si>
    <t>LLAVE TERMINAL MANGUERA 1/2"  (Suministro e instalación).</t>
  </si>
  <si>
    <t xml:space="preserve">CARPINTERIA </t>
  </si>
  <si>
    <t>10.3</t>
  </si>
  <si>
    <t>ESCALERA DE GATO EN TUBERIA EN TUBO ESTRUCTURAL GALVANIZADO 1" ( INCLUYE ANTICORROSIVO)</t>
  </si>
  <si>
    <t xml:space="preserve">Subtotal CARPINTERIA </t>
  </si>
  <si>
    <t xml:space="preserve">CUBIERTA </t>
  </si>
  <si>
    <t xml:space="preserve">SubtotalI CUBIERTA </t>
  </si>
  <si>
    <t>COCINA -  RANCHO</t>
  </si>
  <si>
    <t>MANTENIMIENTO GENERAL DE ENCHAPE DE MURO</t>
  </si>
  <si>
    <t>MANTENIMIENTO DE GUARDAESCOBA EN GRANO DE MARMOL</t>
  </si>
  <si>
    <t>Subtotal MANTENIMIENTO DE IMUROS</t>
  </si>
  <si>
    <t>SubtotaLPAÑETES Y PINTURAS</t>
  </si>
  <si>
    <t xml:space="preserve">SubtotaL DEMOLICIONES </t>
  </si>
  <si>
    <t>AISLANTES TERMICOS</t>
  </si>
  <si>
    <t>AISLANTE TÉRMICO EN POLIETILENO PARA TUBERIA</t>
  </si>
  <si>
    <t>OFICINA RANCHO</t>
  </si>
  <si>
    <t>MANTENIMIENTO GENERAL DE ENCHAPE DE PISO (reemboquillada, destroncada y pulida)</t>
  </si>
  <si>
    <t>TEJA EN LAMINA GALVANIZADA CAL 26 PINTADA</t>
  </si>
  <si>
    <t>CASINO</t>
  </si>
  <si>
    <t>18.16</t>
  </si>
  <si>
    <t>ESTUCO Y VINILO 3 MANOS</t>
  </si>
  <si>
    <t>Subtotal PAÑETES Y PINTURAS}</t>
  </si>
  <si>
    <t>DESMONTE Y DEMOLICIONES</t>
  </si>
  <si>
    <t>DEMOLICION DE CIELO RASO FALSO (Incluye cargue y retiro de material desmontado)</t>
  </si>
  <si>
    <t xml:space="preserve">Subtotal CIELO RASOS </t>
  </si>
  <si>
    <t>CANAL EN LAMINA GALVANIZADA Cal .22 d/ 0.50 m. (Suministro e instalación con wash primer + esmalte + anclaje a muro + sikaflex 1A)</t>
  </si>
  <si>
    <t xml:space="preserve">ALISTADOS </t>
  </si>
  <si>
    <t>CERAMICA PISO Tipo Stone 40 X 40  cm. Tipo Alfa o Similar. Color Blanco o Café según diseño (Incluye alistado de piso mortero 1:4 E=0,03, boquilla y pegante)</t>
  </si>
  <si>
    <t>COCINA - CASINO</t>
  </si>
  <si>
    <t>Subtotal DESMONTE Y DEMOLICIONES</t>
  </si>
  <si>
    <t>MANTEMIENTO GENERAL DE ENCHAPE</t>
  </si>
  <si>
    <t>Subtotal MANTEMIENTO GENERAL DE ENCHAPE</t>
  </si>
  <si>
    <t>PISOS -ACABADOS</t>
  </si>
  <si>
    <t>ACABADO GRAVILLA LAVADA Nº2  (Incluye dilatación en bronce)</t>
  </si>
  <si>
    <t>Subtotal PISOS -ACABADOS</t>
  </si>
  <si>
    <t xml:space="preserve">Subtotal CUBIERTA </t>
  </si>
  <si>
    <t>BODEGA CASINO</t>
  </si>
  <si>
    <t xml:space="preserve">Subtotal PCUBIERTA </t>
  </si>
  <si>
    <t>BAÑO</t>
  </si>
  <si>
    <t>Subtotal MPAÑETES Y PINTURAS</t>
  </si>
  <si>
    <t>CUARTO FRIO</t>
  </si>
  <si>
    <t>DEMOLICIÓN Y RETIRO DE ESTRUCTURA EXISTENTE PARA CUARTO FRIO (Incluye el retiro de sobrantes)</t>
  </si>
  <si>
    <t>RED SANITARIA</t>
  </si>
  <si>
    <t>11.32</t>
  </si>
  <si>
    <t>RED SANITARIA PVC-S 3"</t>
  </si>
  <si>
    <t>Subtotal RED SANITARIA</t>
  </si>
  <si>
    <t>PUERTA FRIGORIFICO</t>
  </si>
  <si>
    <t>PUERTA HERMETICA TIPO FRIGORIFICA</t>
  </si>
  <si>
    <t>Subtotal PUERTA FRIGORIFICO</t>
  </si>
  <si>
    <t>AISLAMIENTO Y REVESTIMIENTO INTERIOR</t>
  </si>
  <si>
    <t xml:space="preserve">PANEL TIPO SÁNDWICH 50 mm (muros y techo) </t>
  </si>
  <si>
    <t>PERFIL GALVANIZADO Y ANCLAJES</t>
  </si>
  <si>
    <t>SELLADO HERMETICO</t>
  </si>
  <si>
    <t>Subtotal AISLAMIENTO Y REVESTIMIENTO INTERIOR</t>
  </si>
  <si>
    <t>SISTEMA DE REFIRGERACION</t>
  </si>
  <si>
    <t>INSTALACION DE SISTEMA DE REFRIGUERACION (TUBERÍA REFRIGERANTE, ACCESORIOS, TABLERO ELECTRICO Y PROTECCIONES)</t>
  </si>
  <si>
    <t>Subtotal SISTEMA DE REFIRGERACION</t>
  </si>
  <si>
    <t>Subtotal PISOS ACABADOS</t>
  </si>
  <si>
    <t>Subtotal MAMPOSTERIA EN BLOQUE DE ARCILLA</t>
  </si>
  <si>
    <t>TIENDA DEL SOLDADO</t>
  </si>
  <si>
    <t>DESMONTE DE CIELO RASO  FALSO(Incluye cargue y retiro de material desmontado)</t>
  </si>
  <si>
    <t>MANTENIMIENTO  DE  CARPINTERÍA MADERA - (PUERTAS Y VENTANAS) Incluye desmonte,  limpieza, remoción de pintura, lijada,  pintura esmalte y reinstalación).</t>
  </si>
  <si>
    <t>MESON EN CONCRETO 2.500 psi  m e=0.10 m.  (Incluye refuerzo)</t>
  </si>
  <si>
    <t>BATERIA DE BAÑOS 1</t>
  </si>
  <si>
    <t>DEMOLICIÓN DE GRANITO EN MESONES a=0.40 m. (Incluye cargue y retiro de escombros).</t>
  </si>
  <si>
    <t>1.32</t>
  </si>
  <si>
    <t>DESMONTE APARATOS SANITARIOS (Incluye cargue y retiro de material desmontado).</t>
  </si>
  <si>
    <t>MANTEMIENTO GENERAL</t>
  </si>
  <si>
    <t>MANTENIMIENTO DE DESAGÜE SANITARIO CON SONDA ELECTRICA.(Incluye mano de obra, equipo y sonda 1/8 x 60m.</t>
  </si>
  <si>
    <t>MANTENIMIENTO DE CAJAS DE INSPECCION (Incluye retiro de vegetación, piedras y/o sedimentación).</t>
  </si>
  <si>
    <t>MANTENIMIENTO DE PERFILES METÁLICOS, COLUMNAS Y VIGAS metálicas, (incluye lijado, anticorrosivo y esmalte)</t>
  </si>
  <si>
    <t>Subtotal MANTEMIENTO GENERAL</t>
  </si>
  <si>
    <t>MANTENIMIENTO  DE  CARPINTERÍA EN ACERO  - (PUERTAS Y VENTANAS) Incluye desmonte,  limpieza, remoción de pintura, lijada, aplicación de anticorrosivo,  pintura esmalte y reinstalación).</t>
  </si>
  <si>
    <t>SUMINISTRO E INSTALACIÓN DE ORINAL de llave ( incluye griferia)</t>
  </si>
  <si>
    <t>17.5</t>
  </si>
  <si>
    <t>SUMINISTRO E INSTALACIÓN LAVAMANOS DE PEDESTAL (INCLUYE GRIFERÍA)</t>
  </si>
  <si>
    <t>Subtotal APARATOS SANITARIOS</t>
  </si>
  <si>
    <t>MANTENIMIENTO GENERAL DE RED ELECTRICA</t>
  </si>
  <si>
    <t>DEMOLICIÓN MURO EN LADRILLO a=0.15 m. (Incluye cargue y retiro de escombros).</t>
  </si>
  <si>
    <t>MANTENIMIENTO  DE  CARPINTERÍA EN ACERO INOXIDABLE - (PUERTAS Y VENTANAS) Incluye desmonte,  limpieza, remoción de pintura, lijada, aplicación de anticorrosivo,  pintura esmalte y reinstalación).</t>
  </si>
  <si>
    <t>MURO EN BLOQUE No4  arcilla 33x23x9 cm incluye grafil 5m m anclajes perforacion y adhisvo epoxico</t>
  </si>
  <si>
    <t>ALOJAMIENTO CULATA</t>
  </si>
  <si>
    <t>DEMOLICIÓN DE LAVADEROS. (Incluye cargue y retiro de escombros).</t>
  </si>
  <si>
    <t>6.17</t>
  </si>
  <si>
    <t>PUNTO HIDRÁULICO AGUA POTABLE (SUMINISTRO E INSTALACIÓN)</t>
  </si>
  <si>
    <t xml:space="preserve">SUMINISTRO E INSTALACIÓN PUNTO HIDRÁULICO AGUA POTABLE EN PVC-P Ø1/2" (Ø20MM) - INCLUYE TUBERÍA, ACCESORIOS, PLANCHA Y DEMAS ACCESORIOS (APLICA PARA LAVAMANOS, DUCHAS, LLAVE MANGUERA, POCETAS DE ASEO) </t>
  </si>
  <si>
    <t>11.17</t>
  </si>
  <si>
    <t xml:space="preserve">SUMINISTRO E INSTALACIÓN PUNTO HIDRÁULICO AGUA POTABLE EN PVC-P Ø3/4" (Ø25MM) - INCLUYE TUBERÍA, ACCESORIOS, PLANCHA Y DEMAS ACCESORIOS (APLICA PARA ORINALES) </t>
  </si>
  <si>
    <t>11.18</t>
  </si>
  <si>
    <t xml:space="preserve">SUMINISTRO E INSTALACIÓN PUNTO HIDRÁULICO AGUA POTABLE EN PVC-P Ø1 1/4" (Ø40MM) - INCLUYE TUBERÍA, ACCESORIOS, PLANCHA Y DEMAS ACCESORIOS (APLICA PARA SANITARIOS DE PUSH) </t>
  </si>
  <si>
    <t>Subtotal PUNTO HIDRÁULICO AGUA POTABLE (SUMINISTRO E INSTALACIÓN)</t>
  </si>
  <si>
    <t>SUMINISTRO E INSTALACIÓN DE DUCHA SENCILLA  (griferia, accesorios de conexión e instalación.)</t>
  </si>
  <si>
    <t>POCETA LAVATRAPEROS CONCRETO 2.500 psi, 0,60 x 0.85 x 0.50 m. (Incluye acero de refuerzo, rejilla 3" x 2", enchape en ceramica antique 15 x 15 cm, llave terminal jardin)</t>
  </si>
  <si>
    <t>ALISTADOS</t>
  </si>
  <si>
    <t>13.2</t>
  </si>
  <si>
    <t>ALISTADO PISOS Mortero 1:4  Impermeabilizado e= 0.03 m</t>
  </si>
  <si>
    <t>Subtotal ALISTADOS</t>
  </si>
  <si>
    <t xml:space="preserve">CERAMICAS </t>
  </si>
  <si>
    <t>CERAMICA PISO PIEDRACID NEGRO 45 x 45 cm. Tipo Alfa o equivalente. Color Negro según diseño (Incluye boquilla y pegante)</t>
  </si>
  <si>
    <t>GUARDAESCOBA CERAMICA PISO PIEDRACID NEGRO 45 x 45 cm. Tipo Alfa o Similar. Color Negro según diseño (Incluye boquilla y pegante)</t>
  </si>
  <si>
    <t xml:space="preserve">SubtotalCERAMICAS </t>
  </si>
  <si>
    <t xml:space="preserve">Subtotal PUERTAS  Y PERSIANAS </t>
  </si>
  <si>
    <t>TANQUE DE BAÑOS</t>
  </si>
  <si>
    <t>LAVADO Y DESINFECCION</t>
  </si>
  <si>
    <t>Subtotal LAVADO Y DESINFECCION</t>
  </si>
  <si>
    <t>ALOJAMIENTO 1</t>
  </si>
  <si>
    <t>Subtota CARPINTERIA METÁLICA</t>
  </si>
  <si>
    <t>Subtota INSTALACIONES ELECTRICAS</t>
  </si>
  <si>
    <t>ALOJAMIENTO 2</t>
  </si>
  <si>
    <t>ASEO GENERAL DE OBRA</t>
  </si>
  <si>
    <t>SubtotalASEO GENERAL DE OBRA</t>
  </si>
  <si>
    <t>8.3</t>
  </si>
  <si>
    <t>MURO EN BLOQUE Nº4  E= 0.10 M</t>
  </si>
  <si>
    <t>SALIDA LÁMPARA TOMA EMT COMPLETA. INC INTERRUPTOR</t>
  </si>
  <si>
    <t>VALOR TOTAL LOTE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</si>
</sst>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4" formatCode="_-&quot;$&quot;\ * #,##0.00_-;\-&quot;$&quot;\ * #,##0.00_-;_-&quot;$&quot;\ * &quot;-&quot;??_-;_-@_-"/>
    <numFmt numFmtId="43" formatCode="_-* #,##0.00_-;\-* #,##0.00_-;_-* &quot;-&quot;??_-;_-@_-"/>
    <numFmt numFmtId="164" formatCode="_-* #,##0.00\ &quot;€&quot;_-;\-* #,##0.00\ &quot;€&quot;_-;_-* &quot;-&quot;??\ &quot;€&quot;_-;_-@_-"/>
    <numFmt numFmtId="165" formatCode="_-* #,##0.00\ _€_-;\-* #,##0.00\ _€_-;_-* &quot;-&quot;??\ _€_-;_-@_-"/>
    <numFmt numFmtId="166" formatCode="_-&quot;$&quot;* #,##0.00_-;\-&quot;$&quot;* #,##0.00_-;_-&quot;$&quot;* &quot;-&quot;??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 numFmtId="204" formatCode="[$$-240A]\ #,##0.00"/>
    <numFmt numFmtId="205" formatCode="0.0"/>
    <numFmt numFmtId="206" formatCode="_-[$$-240A]\ * #,##0.00_-;\-[$$-240A]\ * #,##0.00_-;_-[$$-240A]\ * &quot;-&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0"/>
      <name val="Arial Narrow"/>
      <family val="2"/>
    </font>
    <font>
      <sz val="8"/>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b/>
      <sz val="10"/>
      <name val="Arial"/>
      <family val="2"/>
    </font>
    <font>
      <b/>
      <sz val="8"/>
      <name val="Arial Narrow"/>
      <family val="2"/>
    </font>
    <font>
      <sz val="9"/>
      <name val="Arial Narrow"/>
      <family val="2"/>
    </font>
    <font>
      <sz val="10"/>
      <name val="Geneva"/>
      <family val="2"/>
    </font>
    <font>
      <u/>
      <sz val="10"/>
      <color indexed="12"/>
      <name val="Arial"/>
      <family val="2"/>
    </font>
    <font>
      <b/>
      <sz val="11"/>
      <name val="Arial Narrow"/>
      <family val="2"/>
    </font>
    <font>
      <b/>
      <sz val="8"/>
      <color rgb="FF595959"/>
      <name val="Arial"/>
      <family val="2"/>
      <charset val="1"/>
    </font>
    <font>
      <sz val="8"/>
      <color rgb="FF595959"/>
      <name val="Arial"/>
      <family val="2"/>
      <charset val="1"/>
    </font>
    <font>
      <sz val="11"/>
      <name val="Arial"/>
      <family val="2"/>
    </font>
    <font>
      <u/>
      <sz val="11"/>
      <name val="Arial"/>
      <family val="2"/>
    </font>
    <font>
      <b/>
      <sz val="11"/>
      <name val="Arial"/>
      <family val="2"/>
    </font>
    <font>
      <b/>
      <vertAlign val="superscript"/>
      <sz val="11"/>
      <name val="Arial"/>
      <family val="2"/>
    </font>
    <font>
      <b/>
      <sz val="11"/>
      <color rgb="FFFF0000"/>
      <name val="Arial"/>
      <family val="2"/>
    </font>
    <font>
      <sz val="9"/>
      <name val="Arial"/>
      <family val="2"/>
    </font>
    <font>
      <b/>
      <sz val="8"/>
      <name val="Arial"/>
      <family val="2"/>
      <charset val="1"/>
    </font>
    <font>
      <sz val="8"/>
      <name val="Arial"/>
      <family val="2"/>
      <charset val="1"/>
    </font>
    <font>
      <b/>
      <u/>
      <sz val="11"/>
      <name val="Arial"/>
      <family val="2"/>
    </font>
    <font>
      <sz val="10"/>
      <color theme="1"/>
      <name val="Arial"/>
      <family val="2"/>
    </font>
    <font>
      <sz val="9"/>
      <color indexed="8"/>
      <name val="Arial Narrow"/>
      <family val="2"/>
    </font>
    <font>
      <sz val="9"/>
      <color indexed="8"/>
      <name val="Arial"/>
      <family val="2"/>
    </font>
    <font>
      <sz val="8"/>
      <color indexed="8"/>
      <name val="Arial"/>
      <family val="2"/>
    </font>
    <font>
      <sz val="9"/>
      <color theme="1"/>
      <name val="Arial Narrow"/>
      <family val="2"/>
    </font>
    <font>
      <sz val="9"/>
      <color theme="1"/>
      <name val="Arial"/>
      <family val="2"/>
    </font>
    <font>
      <sz val="8"/>
      <color theme="1"/>
      <name val="Arial"/>
      <family val="2"/>
    </font>
    <font>
      <sz val="11"/>
      <name val="Calibri"/>
      <family val="2"/>
      <scheme val="minor"/>
    </font>
    <font>
      <b/>
      <sz val="14"/>
      <name val="Arial Narrow"/>
      <family val="2"/>
    </font>
    <font>
      <sz val="10"/>
      <name val="Arial"/>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9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hair">
        <color indexed="64"/>
      </left>
      <right style="hair">
        <color indexed="64"/>
      </right>
      <top style="hair">
        <color indexed="64"/>
      </top>
      <bottom style="hair">
        <color indexed="64"/>
      </bottom>
      <diagonal/>
    </border>
    <border>
      <left style="dotted">
        <color indexed="64"/>
      </left>
      <right style="dotted">
        <color indexed="64"/>
      </right>
      <top/>
      <bottom style="dotted">
        <color indexed="64"/>
      </bottom>
      <diagonal/>
    </border>
    <border>
      <left style="medium">
        <color indexed="64"/>
      </left>
      <right style="double">
        <color indexed="64"/>
      </right>
      <top/>
      <bottom/>
      <diagonal/>
    </border>
    <border>
      <left style="double">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258">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9">
      <alignment horizontal="right"/>
    </xf>
    <xf numFmtId="188" fontId="6" fillId="0" borderId="49">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9">
      <alignment horizontal="right"/>
    </xf>
    <xf numFmtId="191" fontId="4" fillId="0" borderId="0">
      <protection locked="0"/>
    </xf>
    <xf numFmtId="3" fontId="33" fillId="0" borderId="0" applyFont="0" applyFill="0" applyBorder="0" applyAlignment="0" applyProtection="0"/>
    <xf numFmtId="192" fontId="4" fillId="0" borderId="0">
      <protection locked="0"/>
    </xf>
    <xf numFmtId="193" fontId="33"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6" fontId="4" fillId="0" borderId="0">
      <protection locked="0"/>
    </xf>
    <xf numFmtId="0" fontId="35" fillId="0" borderId="0" applyNumberFormat="0" applyFill="0" applyBorder="0" applyAlignment="0" applyProtection="0"/>
    <xf numFmtId="0" fontId="36"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6"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6" fontId="4" fillId="0" borderId="0" applyFont="0" applyFill="0" applyBorder="0" applyAlignment="0" applyProtection="0"/>
    <xf numFmtId="168" fontId="8" fillId="0" borderId="0" applyFont="0" applyFill="0" applyBorder="0" applyAlignment="0" applyProtection="0"/>
    <xf numFmtId="193" fontId="38"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7" fillId="0" borderId="0"/>
    <xf numFmtId="0" fontId="1" fillId="0" borderId="0"/>
    <xf numFmtId="0" fontId="37"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7" fillId="0" borderId="0" applyFont="0" applyFill="0" applyBorder="0" applyAlignment="0" applyProtection="0"/>
    <xf numFmtId="0" fontId="40"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54">
      <protection locked="0"/>
    </xf>
    <xf numFmtId="0" fontId="44" fillId="0" borderId="0"/>
    <xf numFmtId="0" fontId="45" fillId="0" borderId="0" applyNumberFormat="0" applyFill="0" applyBorder="0" applyAlignment="0" applyProtection="0">
      <alignment vertical="top"/>
      <protection locked="0"/>
    </xf>
    <xf numFmtId="44" fontId="67" fillId="0" borderId="0" applyFont="0" applyFill="0" applyBorder="0" applyAlignment="0" applyProtection="0"/>
  </cellStyleXfs>
  <cellXfs count="567">
    <xf numFmtId="0" fontId="0" fillId="0" borderId="0" xfId="0"/>
    <xf numFmtId="0" fontId="29" fillId="0" borderId="0" xfId="89" applyFont="1"/>
    <xf numFmtId="0" fontId="29" fillId="0" borderId="0" xfId="89" applyFont="1" applyAlignment="1">
      <alignment horizontal="center"/>
    </xf>
    <xf numFmtId="0" fontId="31" fillId="0" borderId="0" xfId="90" applyFont="1"/>
    <xf numFmtId="0" fontId="30" fillId="0" borderId="0" xfId="90" applyFont="1"/>
    <xf numFmtId="0" fontId="32" fillId="0" borderId="0" xfId="89" applyFont="1"/>
    <xf numFmtId="0" fontId="32" fillId="0" borderId="0" xfId="89" applyFont="1" applyAlignment="1">
      <alignment horizontal="center"/>
    </xf>
    <xf numFmtId="0" fontId="32" fillId="0" borderId="38" xfId="89" applyFont="1" applyBorder="1"/>
    <xf numFmtId="0" fontId="32" fillId="0" borderId="39" xfId="89" applyFont="1" applyBorder="1"/>
    <xf numFmtId="0" fontId="32" fillId="0" borderId="36" xfId="89" applyFont="1" applyBorder="1"/>
    <xf numFmtId="0" fontId="32" fillId="0" borderId="37" xfId="89" applyFont="1" applyBorder="1"/>
    <xf numFmtId="0" fontId="32" fillId="0" borderId="0" xfId="90" applyFont="1"/>
    <xf numFmtId="0" fontId="32" fillId="0" borderId="36" xfId="90" applyFont="1" applyBorder="1"/>
    <xf numFmtId="0" fontId="32" fillId="0" borderId="37" xfId="90" applyFont="1" applyBorder="1"/>
    <xf numFmtId="182" fontId="32" fillId="0" borderId="37" xfId="90" applyNumberFormat="1" applyFont="1" applyBorder="1"/>
    <xf numFmtId="184" fontId="32" fillId="0" borderId="37" xfId="90" applyNumberFormat="1" applyFont="1" applyBorder="1"/>
    <xf numFmtId="0" fontId="29" fillId="0" borderId="36" xfId="89" applyFont="1" applyBorder="1"/>
    <xf numFmtId="0" fontId="29" fillId="0" borderId="37" xfId="89" applyFont="1" applyBorder="1"/>
    <xf numFmtId="0" fontId="30" fillId="0" borderId="0" xfId="0" applyFont="1"/>
    <xf numFmtId="0" fontId="32" fillId="25" borderId="0" xfId="89" applyFont="1" applyFill="1"/>
    <xf numFmtId="0" fontId="29" fillId="25" borderId="0" xfId="89" applyFont="1" applyFill="1"/>
    <xf numFmtId="0" fontId="32" fillId="25" borderId="37" xfId="89" applyFont="1" applyFill="1" applyBorder="1"/>
    <xf numFmtId="0" fontId="46" fillId="0" borderId="0" xfId="89" applyFont="1"/>
    <xf numFmtId="0" fontId="30" fillId="0" borderId="38" xfId="0" applyFont="1" applyBorder="1"/>
    <xf numFmtId="0" fontId="30" fillId="0" borderId="81" xfId="0" applyFont="1" applyBorder="1"/>
    <xf numFmtId="0" fontId="30" fillId="0" borderId="36" xfId="0" applyFont="1" applyBorder="1"/>
    <xf numFmtId="0" fontId="30" fillId="0" borderId="37" xfId="0" applyFont="1" applyBorder="1"/>
    <xf numFmtId="0" fontId="32" fillId="0" borderId="37" xfId="0" applyFont="1" applyBorder="1" applyAlignment="1">
      <alignment horizontal="center" wrapText="1"/>
    </xf>
    <xf numFmtId="0" fontId="43" fillId="0" borderId="37" xfId="255" applyFont="1" applyBorder="1" applyAlignment="1">
      <alignment horizontal="center" vertical="center"/>
    </xf>
    <xf numFmtId="0" fontId="43" fillId="0" borderId="37" xfId="0" applyFont="1" applyBorder="1" applyAlignment="1">
      <alignment horizontal="center" vertical="center"/>
    </xf>
    <xf numFmtId="0" fontId="43" fillId="0" borderId="37" xfId="0" applyFont="1" applyBorder="1" applyAlignment="1">
      <alignment vertical="center"/>
    </xf>
    <xf numFmtId="1" fontId="43" fillId="0" borderId="37" xfId="0" applyNumberFormat="1" applyFont="1" applyBorder="1" applyAlignment="1">
      <alignment horizontal="center" vertical="center"/>
    </xf>
    <xf numFmtId="0" fontId="43" fillId="0" borderId="37" xfId="0" applyFont="1" applyBorder="1" applyAlignment="1">
      <alignment horizontal="center"/>
    </xf>
    <xf numFmtId="0" fontId="42" fillId="0" borderId="37" xfId="0" applyFont="1" applyBorder="1" applyAlignment="1" applyProtection="1">
      <alignment horizontal="center"/>
      <protection locked="0"/>
    </xf>
    <xf numFmtId="0" fontId="42" fillId="0" borderId="37" xfId="0" applyFont="1" applyBorder="1" applyAlignment="1">
      <alignment horizontal="center" vertical="center"/>
    </xf>
    <xf numFmtId="4" fontId="30" fillId="0" borderId="37" xfId="0" applyNumberFormat="1" applyFont="1" applyBorder="1" applyAlignment="1">
      <alignment horizontal="center" vertical="center"/>
    </xf>
    <xf numFmtId="0" fontId="42" fillId="0" borderId="37" xfId="0" applyFont="1" applyBorder="1" applyAlignment="1">
      <alignment horizontal="left" vertical="center"/>
    </xf>
    <xf numFmtId="0" fontId="42" fillId="0" borderId="37" xfId="0" applyFont="1" applyBorder="1" applyAlignment="1">
      <alignment horizontal="center"/>
    </xf>
    <xf numFmtId="173" fontId="30" fillId="0" borderId="37" xfId="34" applyFont="1" applyFill="1" applyBorder="1"/>
    <xf numFmtId="173" fontId="30" fillId="0" borderId="37" xfId="0" applyNumberFormat="1" applyFont="1" applyBorder="1"/>
    <xf numFmtId="0" fontId="42" fillId="0" borderId="37" xfId="0" applyFont="1" applyBorder="1" applyAlignment="1">
      <alignment horizontal="center" wrapText="1"/>
    </xf>
    <xf numFmtId="173" fontId="30" fillId="0" borderId="37" xfId="34" applyFont="1" applyFill="1" applyBorder="1" applyAlignment="1">
      <alignment horizontal="center" wrapText="1"/>
    </xf>
    <xf numFmtId="165" fontId="30" fillId="0" borderId="37" xfId="0" applyNumberFormat="1" applyFont="1" applyBorder="1"/>
    <xf numFmtId="43" fontId="30" fillId="0" borderId="37" xfId="34" applyNumberFormat="1" applyFont="1" applyFill="1" applyBorder="1"/>
    <xf numFmtId="43" fontId="30" fillId="0" borderId="37" xfId="0" applyNumberFormat="1" applyFont="1" applyBorder="1"/>
    <xf numFmtId="0" fontId="31" fillId="0" borderId="37" xfId="0" applyFont="1" applyBorder="1"/>
    <xf numFmtId="0" fontId="30" fillId="0" borderId="37" xfId="0" applyFont="1" applyBorder="1" applyAlignment="1">
      <alignment horizontal="center"/>
    </xf>
    <xf numFmtId="0" fontId="41" fillId="0" borderId="37" xfId="0" applyFont="1" applyBorder="1" applyAlignment="1">
      <alignment wrapText="1"/>
    </xf>
    <xf numFmtId="0" fontId="32" fillId="0" borderId="37" xfId="0" applyFont="1" applyBorder="1" applyAlignment="1">
      <alignment horizontal="right"/>
    </xf>
    <xf numFmtId="0" fontId="30" fillId="0" borderId="82" xfId="0" applyFont="1" applyBorder="1"/>
    <xf numFmtId="0" fontId="30" fillId="0" borderId="83" xfId="0" applyFont="1" applyBorder="1"/>
    <xf numFmtId="0" fontId="30" fillId="0" borderId="84" xfId="0" applyFont="1" applyBorder="1"/>
    <xf numFmtId="0" fontId="49" fillId="0" borderId="0" xfId="0" applyFont="1"/>
    <xf numFmtId="0" fontId="49" fillId="0" borderId="63" xfId="0" applyFont="1" applyBorder="1" applyAlignment="1">
      <alignment horizontal="center"/>
    </xf>
    <xf numFmtId="0" fontId="51" fillId="0" borderId="55" xfId="0" applyFont="1" applyBorder="1" applyAlignment="1">
      <alignment horizontal="center"/>
    </xf>
    <xf numFmtId="0" fontId="49" fillId="0" borderId="55" xfId="0" applyFont="1" applyBorder="1" applyAlignment="1">
      <alignment vertical="center"/>
    </xf>
    <xf numFmtId="0" fontId="49" fillId="0" borderId="74" xfId="0" applyFont="1" applyBorder="1" applyAlignment="1">
      <alignment vertical="center"/>
    </xf>
    <xf numFmtId="0" fontId="49" fillId="0" borderId="60" xfId="0" applyFont="1" applyBorder="1" applyAlignment="1">
      <alignment horizontal="center"/>
    </xf>
    <xf numFmtId="0" fontId="49" fillId="0" borderId="59" xfId="0" applyFont="1" applyBorder="1" applyAlignment="1">
      <alignment horizontal="right" vertical="center"/>
    </xf>
    <xf numFmtId="0" fontId="49" fillId="0" borderId="29" xfId="0" applyFont="1" applyBorder="1" applyAlignment="1">
      <alignment horizontal="center" vertical="center"/>
    </xf>
    <xf numFmtId="0" fontId="49" fillId="0" borderId="35" xfId="0" applyFont="1" applyBorder="1" applyAlignment="1">
      <alignment horizontal="center" vertical="center"/>
    </xf>
    <xf numFmtId="0" fontId="49" fillId="0" borderId="11" xfId="0" applyFont="1" applyBorder="1" applyAlignment="1">
      <alignment horizontal="center"/>
    </xf>
    <xf numFmtId="0" fontId="49" fillId="0" borderId="0" xfId="0" applyFont="1" applyAlignment="1">
      <alignment horizontal="right" vertical="center"/>
    </xf>
    <xf numFmtId="1" fontId="49" fillId="0" borderId="18" xfId="0" applyNumberFormat="1" applyFont="1" applyBorder="1" applyAlignment="1">
      <alignment horizontal="center" vertical="center"/>
    </xf>
    <xf numFmtId="1" fontId="49" fillId="0" borderId="30" xfId="0" applyNumberFormat="1" applyFont="1" applyBorder="1" applyAlignment="1">
      <alignment horizontal="center" vertical="center"/>
    </xf>
    <xf numFmtId="1" fontId="49" fillId="0" borderId="12" xfId="0" applyNumberFormat="1" applyFont="1" applyBorder="1" applyAlignment="1">
      <alignment horizontal="center" vertical="center"/>
    </xf>
    <xf numFmtId="0" fontId="49" fillId="0" borderId="73" xfId="0" applyFont="1" applyBorder="1" applyAlignment="1">
      <alignment horizontal="left"/>
    </xf>
    <xf numFmtId="0" fontId="49" fillId="0" borderId="56" xfId="0" applyFont="1" applyBorder="1" applyAlignment="1">
      <alignment horizontal="center"/>
    </xf>
    <xf numFmtId="0" fontId="49" fillId="0" borderId="72" xfId="0" applyFont="1" applyBorder="1" applyAlignment="1">
      <alignment horizontal="center"/>
    </xf>
    <xf numFmtId="0" fontId="49" fillId="0" borderId="27" xfId="0" applyFont="1" applyBorder="1"/>
    <xf numFmtId="0" fontId="49" fillId="0" borderId="31" xfId="0" applyFont="1" applyBorder="1"/>
    <xf numFmtId="0" fontId="49" fillId="0" borderId="70" xfId="0" applyFont="1" applyBorder="1"/>
    <xf numFmtId="0" fontId="49" fillId="0" borderId="60" xfId="0" applyFont="1" applyBorder="1"/>
    <xf numFmtId="0" fontId="49" fillId="0" borderId="59" xfId="0" applyFont="1" applyBorder="1"/>
    <xf numFmtId="0" fontId="49" fillId="0" borderId="58" xfId="0" applyFont="1" applyBorder="1"/>
    <xf numFmtId="0" fontId="49" fillId="0" borderId="11" xfId="0" applyFont="1" applyBorder="1"/>
    <xf numFmtId="0" fontId="49" fillId="0" borderId="12" xfId="0" applyFont="1" applyBorder="1"/>
    <xf numFmtId="0" fontId="51" fillId="24" borderId="71" xfId="0" applyFont="1" applyFill="1" applyBorder="1" applyAlignment="1">
      <alignment horizontal="center" vertical="center"/>
    </xf>
    <xf numFmtId="0" fontId="49" fillId="24" borderId="69" xfId="0" applyFont="1" applyFill="1" applyBorder="1" applyAlignment="1">
      <alignment horizontal="center" vertical="center"/>
    </xf>
    <xf numFmtId="4" fontId="49" fillId="24" borderId="69" xfId="0" applyNumberFormat="1" applyFont="1" applyFill="1" applyBorder="1" applyAlignment="1">
      <alignment horizontal="center" vertical="center"/>
    </xf>
    <xf numFmtId="0" fontId="51" fillId="24" borderId="29" xfId="0" applyFont="1" applyFill="1" applyBorder="1" applyAlignment="1">
      <alignment horizontal="center"/>
    </xf>
    <xf numFmtId="0" fontId="51" fillId="24" borderId="35" xfId="0" applyFont="1" applyFill="1" applyBorder="1" applyAlignment="1">
      <alignment horizontal="center"/>
    </xf>
    <xf numFmtId="173" fontId="49" fillId="0" borderId="18" xfId="34" applyFont="1" applyBorder="1"/>
    <xf numFmtId="173" fontId="49" fillId="0" borderId="30" xfId="34" applyFont="1" applyBorder="1"/>
    <xf numFmtId="0" fontId="49" fillId="0" borderId="63" xfId="0" applyFont="1" applyBorder="1"/>
    <xf numFmtId="0" fontId="49" fillId="0" borderId="55" xfId="0" applyFont="1" applyBorder="1"/>
    <xf numFmtId="0" fontId="49" fillId="0" borderId="65" xfId="0" applyFont="1" applyBorder="1"/>
    <xf numFmtId="0" fontId="49" fillId="0" borderId="66" xfId="0" applyFont="1" applyBorder="1"/>
    <xf numFmtId="173" fontId="49" fillId="0" borderId="64" xfId="34" applyFont="1" applyBorder="1"/>
    <xf numFmtId="173" fontId="49" fillId="0" borderId="61" xfId="0" applyNumberFormat="1" applyFont="1" applyBorder="1"/>
    <xf numFmtId="2" fontId="49" fillId="0" borderId="18" xfId="0" applyNumberFormat="1" applyFont="1" applyBorder="1"/>
    <xf numFmtId="0" fontId="49" fillId="0" borderId="20" xfId="0" applyFont="1" applyBorder="1"/>
    <xf numFmtId="173" fontId="49" fillId="0" borderId="42" xfId="34" applyFont="1" applyBorder="1"/>
    <xf numFmtId="173" fontId="49" fillId="0" borderId="61" xfId="34" applyFont="1" applyBorder="1"/>
    <xf numFmtId="0" fontId="51" fillId="24" borderId="29" xfId="0" applyFont="1" applyFill="1" applyBorder="1"/>
    <xf numFmtId="2" fontId="49" fillId="0" borderId="18" xfId="0" applyNumberFormat="1" applyFont="1" applyBorder="1" applyAlignment="1">
      <alignment horizontal="center"/>
    </xf>
    <xf numFmtId="2" fontId="49" fillId="0" borderId="22" xfId="0" applyNumberFormat="1" applyFont="1" applyBorder="1" applyAlignment="1">
      <alignment horizontal="center"/>
    </xf>
    <xf numFmtId="0" fontId="49" fillId="0" borderId="64" xfId="0" applyFont="1" applyBorder="1"/>
    <xf numFmtId="0" fontId="49" fillId="0" borderId="14" xfId="0" applyFont="1" applyBorder="1"/>
    <xf numFmtId="173" fontId="49" fillId="0" borderId="40" xfId="34" applyFont="1" applyBorder="1"/>
    <xf numFmtId="0" fontId="51" fillId="24" borderId="16" xfId="0" applyFont="1" applyFill="1" applyBorder="1" applyAlignment="1">
      <alignment horizontal="center" wrapText="1"/>
    </xf>
    <xf numFmtId="0" fontId="51" fillId="24" borderId="29" xfId="0" applyFont="1" applyFill="1" applyBorder="1" applyAlignment="1">
      <alignment horizontal="center" wrapText="1"/>
    </xf>
    <xf numFmtId="0" fontId="51" fillId="24" borderId="35" xfId="0" applyFont="1" applyFill="1" applyBorder="1" applyAlignment="1">
      <alignment horizontal="center" wrapText="1"/>
    </xf>
    <xf numFmtId="0" fontId="49" fillId="0" borderId="21" xfId="0" applyFont="1" applyBorder="1" applyAlignment="1">
      <alignment horizontal="left"/>
    </xf>
    <xf numFmtId="0" fontId="49" fillId="0" borderId="22" xfId="0" applyFont="1" applyBorder="1" applyAlignment="1">
      <alignment horizontal="left"/>
    </xf>
    <xf numFmtId="173" fontId="49" fillId="0" borderId="18" xfId="34" applyFont="1" applyBorder="1" applyAlignment="1">
      <alignment horizontal="center"/>
    </xf>
    <xf numFmtId="0" fontId="49" fillId="0" borderId="22" xfId="95" applyNumberFormat="1" applyFont="1" applyBorder="1" applyAlignment="1">
      <alignment horizontal="center"/>
    </xf>
    <xf numFmtId="165" fontId="49" fillId="0" borderId="25" xfId="0" applyNumberFormat="1" applyFont="1" applyBorder="1" applyAlignment="1">
      <alignment horizontal="center" wrapText="1"/>
    </xf>
    <xf numFmtId="173" fontId="49" fillId="0" borderId="47" xfId="34" applyFont="1" applyBorder="1" applyAlignment="1">
      <alignment horizontal="center" wrapText="1"/>
    </xf>
    <xf numFmtId="165" fontId="49" fillId="24" borderId="61" xfId="0" applyNumberFormat="1" applyFont="1" applyFill="1" applyBorder="1"/>
    <xf numFmtId="43" fontId="49" fillId="0" borderId="22" xfId="34" applyNumberFormat="1" applyFont="1" applyBorder="1"/>
    <xf numFmtId="9" fontId="49" fillId="0" borderId="23" xfId="95" applyFont="1" applyBorder="1"/>
    <xf numFmtId="9" fontId="49" fillId="0" borderId="18" xfId="95" applyFont="1" applyBorder="1" applyAlignment="1">
      <alignment horizontal="center"/>
    </xf>
    <xf numFmtId="43" fontId="49" fillId="0" borderId="30" xfId="34" applyNumberFormat="1" applyFont="1" applyBorder="1"/>
    <xf numFmtId="43" fontId="49" fillId="0" borderId="31" xfId="34" applyNumberFormat="1" applyFont="1" applyBorder="1"/>
    <xf numFmtId="9" fontId="49" fillId="0" borderId="28" xfId="95" applyFont="1" applyBorder="1"/>
    <xf numFmtId="43" fontId="49" fillId="0" borderId="61" xfId="0" applyNumberFormat="1" applyFont="1" applyBorder="1"/>
    <xf numFmtId="43" fontId="49" fillId="24" borderId="61" xfId="0" applyNumberFormat="1" applyFont="1" applyFill="1" applyBorder="1"/>
    <xf numFmtId="0" fontId="49" fillId="0" borderId="56" xfId="0" applyFont="1" applyBorder="1"/>
    <xf numFmtId="0" fontId="49" fillId="0" borderId="0" xfId="0" applyFont="1" applyAlignment="1">
      <alignment horizontal="center"/>
    </xf>
    <xf numFmtId="0" fontId="49" fillId="0" borderId="12" xfId="0" applyFont="1" applyBorder="1" applyAlignment="1">
      <alignment horizontal="center"/>
    </xf>
    <xf numFmtId="0" fontId="51" fillId="0" borderId="21" xfId="0" applyFont="1" applyBorder="1"/>
    <xf numFmtId="0" fontId="49" fillId="0" borderId="22" xfId="0" applyFont="1" applyBorder="1"/>
    <xf numFmtId="0" fontId="49" fillId="0" borderId="57" xfId="0" applyFont="1" applyBorder="1"/>
    <xf numFmtId="0" fontId="51" fillId="0" borderId="11" xfId="0" applyFont="1" applyBorder="1" applyAlignment="1">
      <alignment horizontal="left"/>
    </xf>
    <xf numFmtId="0" fontId="49" fillId="0" borderId="0" xfId="0" applyFont="1" applyAlignment="1">
      <alignment horizontal="left"/>
    </xf>
    <xf numFmtId="0" fontId="49" fillId="0" borderId="11" xfId="0" applyFont="1" applyBorder="1" applyAlignment="1">
      <alignment horizontal="left"/>
    </xf>
    <xf numFmtId="0" fontId="47" fillId="0" borderId="0" xfId="0" applyFont="1"/>
    <xf numFmtId="0" fontId="48" fillId="0" borderId="0" xfId="0" applyFont="1"/>
    <xf numFmtId="0" fontId="51" fillId="0" borderId="20" xfId="126" applyFont="1" applyBorder="1" applyAlignment="1">
      <alignment horizontal="center" vertical="center" wrapText="1"/>
    </xf>
    <xf numFmtId="0" fontId="51" fillId="24" borderId="41" xfId="73" applyFont="1" applyFill="1" applyBorder="1" applyAlignment="1">
      <alignment vertical="center"/>
    </xf>
    <xf numFmtId="0" fontId="51" fillId="24" borderId="43" xfId="73" applyFont="1" applyFill="1" applyBorder="1" applyAlignment="1">
      <alignment vertical="center"/>
    </xf>
    <xf numFmtId="0" fontId="51" fillId="24" borderId="44" xfId="73" applyFont="1" applyFill="1" applyBorder="1" applyAlignment="1">
      <alignment vertical="center"/>
    </xf>
    <xf numFmtId="0" fontId="49" fillId="0" borderId="52" xfId="73" applyFont="1" applyBorder="1" applyAlignment="1">
      <alignment horizontal="center" vertical="center"/>
    </xf>
    <xf numFmtId="0" fontId="49" fillId="0" borderId="18" xfId="74" applyFont="1" applyBorder="1" applyAlignment="1">
      <alignment horizontal="center" vertical="center"/>
    </xf>
    <xf numFmtId="0" fontId="49" fillId="0" borderId="18" xfId="74" applyFont="1" applyBorder="1" applyAlignment="1">
      <alignment horizontal="left" vertical="center" wrapText="1"/>
    </xf>
    <xf numFmtId="4" fontId="49" fillId="0" borderId="18" xfId="39" applyNumberFormat="1" applyFont="1" applyBorder="1" applyAlignment="1">
      <alignment vertical="center" wrapText="1"/>
    </xf>
    <xf numFmtId="167" fontId="49" fillId="0" borderId="18" xfId="62" applyNumberFormat="1" applyFont="1" applyBorder="1" applyAlignment="1">
      <alignment horizontal="right" vertical="center" wrapText="1"/>
    </xf>
    <xf numFmtId="167" fontId="49" fillId="0" borderId="47" xfId="62" applyNumberFormat="1" applyFont="1" applyBorder="1" applyAlignment="1">
      <alignment horizontal="right" vertical="center" wrapText="1"/>
    </xf>
    <xf numFmtId="0" fontId="49" fillId="0" borderId="13" xfId="73" applyFont="1" applyBorder="1" applyAlignment="1">
      <alignment horizontal="left" vertical="center"/>
    </xf>
    <xf numFmtId="0" fontId="49" fillId="0" borderId="14" xfId="74" applyFont="1" applyBorder="1" applyAlignment="1">
      <alignment horizontal="center" vertical="center"/>
    </xf>
    <xf numFmtId="0" fontId="49" fillId="0" borderId="14" xfId="74" applyFont="1" applyBorder="1" applyAlignment="1">
      <alignment horizontal="left" vertical="center" wrapText="1"/>
    </xf>
    <xf numFmtId="167" fontId="49" fillId="0" borderId="24" xfId="62" applyNumberFormat="1" applyFont="1" applyBorder="1" applyAlignment="1">
      <alignment horizontal="right" vertical="center" wrapText="1"/>
    </xf>
    <xf numFmtId="176" fontId="51" fillId="0" borderId="40" xfId="39" applyNumberFormat="1" applyFont="1" applyBorder="1" applyAlignment="1">
      <alignment horizontal="right" vertical="center"/>
    </xf>
    <xf numFmtId="0" fontId="49" fillId="0" borderId="18" xfId="74" applyFont="1" applyBorder="1" applyAlignment="1">
      <alignment horizontal="left" vertical="center"/>
    </xf>
    <xf numFmtId="167" fontId="49" fillId="0" borderId="30" xfId="62" applyNumberFormat="1" applyFont="1" applyBorder="1" applyAlignment="1">
      <alignment horizontal="right" vertical="center" wrapText="1"/>
    </xf>
    <xf numFmtId="0" fontId="49" fillId="0" borderId="18" xfId="135" applyFont="1" applyBorder="1" applyAlignment="1">
      <alignment horizontal="center" vertical="center"/>
    </xf>
    <xf numFmtId="0" fontId="49" fillId="0" borderId="18" xfId="135" applyFont="1" applyBorder="1" applyAlignment="1">
      <alignment horizontal="left" vertical="center"/>
    </xf>
    <xf numFmtId="0" fontId="49" fillId="0" borderId="14" xfId="89" applyFont="1" applyBorder="1"/>
    <xf numFmtId="0" fontId="49" fillId="0" borderId="14" xfId="89" applyFont="1" applyBorder="1" applyAlignment="1">
      <alignment horizontal="center"/>
    </xf>
    <xf numFmtId="0" fontId="49" fillId="0" borderId="18" xfId="73" applyFont="1" applyBorder="1" applyAlignment="1">
      <alignment horizontal="center" vertical="center"/>
    </xf>
    <xf numFmtId="0" fontId="49" fillId="0" borderId="18" xfId="73" applyFont="1" applyBorder="1" applyAlignment="1">
      <alignment horizontal="left" vertical="center" wrapText="1"/>
    </xf>
    <xf numFmtId="0" fontId="49" fillId="0" borderId="18" xfId="126" applyFont="1" applyBorder="1" applyAlignment="1">
      <alignment horizontal="center" vertical="center"/>
    </xf>
    <xf numFmtId="0" fontId="49" fillId="0" borderId="18" xfId="135" applyFont="1" applyBorder="1" applyAlignment="1">
      <alignment horizontal="left" vertical="center" wrapText="1"/>
    </xf>
    <xf numFmtId="167" fontId="49" fillId="0" borderId="18" xfId="62" quotePrefix="1" applyNumberFormat="1" applyFont="1" applyBorder="1" applyAlignment="1">
      <alignment horizontal="right" vertical="center" wrapText="1"/>
    </xf>
    <xf numFmtId="0" fontId="49" fillId="0" borderId="52" xfId="135" applyFont="1" applyBorder="1" applyAlignment="1">
      <alignment horizontal="center" vertical="center"/>
    </xf>
    <xf numFmtId="0" fontId="49" fillId="0" borderId="18" xfId="73" applyFont="1" applyBorder="1" applyAlignment="1">
      <alignment horizontal="center" vertical="center" wrapText="1"/>
    </xf>
    <xf numFmtId="0" fontId="49" fillId="0" borderId="51" xfId="73" applyFont="1" applyBorder="1" applyAlignment="1">
      <alignment horizontal="left" vertical="center"/>
    </xf>
    <xf numFmtId="0" fontId="49" fillId="0" borderId="0" xfId="73" applyFont="1" applyAlignment="1">
      <alignment horizontal="center" vertical="center"/>
    </xf>
    <xf numFmtId="0" fontId="49" fillId="0" borderId="0" xfId="73" applyFont="1" applyAlignment="1">
      <alignment horizontal="left" vertical="center" wrapText="1"/>
    </xf>
    <xf numFmtId="167" fontId="49" fillId="0" borderId="45" xfId="62" applyNumberFormat="1" applyFont="1" applyBorder="1" applyAlignment="1">
      <alignment horizontal="right" vertical="center" wrapText="1"/>
    </xf>
    <xf numFmtId="176" fontId="51" fillId="0" borderId="50" xfId="39" applyNumberFormat="1" applyFont="1" applyBorder="1" applyAlignment="1">
      <alignment horizontal="right" vertical="center"/>
    </xf>
    <xf numFmtId="0" fontId="49" fillId="0" borderId="33" xfId="73" applyFont="1" applyBorder="1" applyAlignment="1">
      <alignment horizontal="center" vertical="center"/>
    </xf>
    <xf numFmtId="2" fontId="49" fillId="0" borderId="14" xfId="73" applyNumberFormat="1" applyFont="1" applyBorder="1" applyAlignment="1">
      <alignment horizontal="center" vertical="center"/>
    </xf>
    <xf numFmtId="0" fontId="49" fillId="0" borderId="14" xfId="73" applyFont="1" applyBorder="1" applyAlignment="1">
      <alignment horizontal="left" vertical="center"/>
    </xf>
    <xf numFmtId="0" fontId="49" fillId="0" borderId="14" xfId="73" applyFont="1" applyBorder="1" applyAlignment="1">
      <alignment horizontal="center" vertical="center"/>
    </xf>
    <xf numFmtId="0" fontId="49" fillId="0" borderId="14" xfId="73" applyFont="1" applyBorder="1" applyAlignment="1">
      <alignment horizontal="left" vertical="center" wrapText="1"/>
    </xf>
    <xf numFmtId="187" fontId="51" fillId="24" borderId="44" xfId="73" applyNumberFormat="1" applyFont="1" applyFill="1" applyBorder="1" applyAlignment="1">
      <alignment vertical="center"/>
    </xf>
    <xf numFmtId="49" fontId="51" fillId="0" borderId="0" xfId="131" applyNumberFormat="1" applyFont="1" applyAlignment="1">
      <alignment horizontal="right" vertical="center"/>
    </xf>
    <xf numFmtId="186" fontId="51" fillId="0" borderId="0" xfId="131" applyNumberFormat="1" applyFont="1" applyAlignment="1">
      <alignment vertical="center"/>
    </xf>
    <xf numFmtId="0" fontId="49" fillId="0" borderId="0" xfId="128" applyFont="1"/>
    <xf numFmtId="0" fontId="49" fillId="0" borderId="0" xfId="128" applyFont="1" applyAlignment="1">
      <alignment horizontal="center"/>
    </xf>
    <xf numFmtId="0" fontId="53" fillId="0" borderId="17" xfId="128" applyFont="1" applyBorder="1" applyAlignment="1">
      <alignment horizontal="right" vertical="center"/>
    </xf>
    <xf numFmtId="181" fontId="49" fillId="0" borderId="35" xfId="129" applyNumberFormat="1" applyFont="1" applyBorder="1" applyAlignment="1">
      <alignment vertical="center"/>
    </xf>
    <xf numFmtId="0" fontId="49" fillId="0" borderId="21" xfId="128" applyFont="1" applyBorder="1" applyAlignment="1">
      <alignment horizontal="left" vertical="center"/>
    </xf>
    <xf numFmtId="180" fontId="49" fillId="0" borderId="22" xfId="129" applyNumberFormat="1" applyFont="1" applyBorder="1" applyAlignment="1">
      <alignment horizontal="center" vertical="center"/>
    </xf>
    <xf numFmtId="0" fontId="51" fillId="0" borderId="22" xfId="128" applyFont="1" applyBorder="1" applyAlignment="1">
      <alignment vertical="center"/>
    </xf>
    <xf numFmtId="0" fontId="51" fillId="0" borderId="23" xfId="128" applyFont="1" applyBorder="1" applyAlignment="1">
      <alignment horizontal="right" vertical="center"/>
    </xf>
    <xf numFmtId="181" fontId="49" fillId="0" borderId="30" xfId="129" applyNumberFormat="1" applyFont="1" applyBorder="1" applyAlignment="1">
      <alignment vertical="center"/>
    </xf>
    <xf numFmtId="0" fontId="49" fillId="0" borderId="0" xfId="126" applyFont="1" applyAlignment="1">
      <alignment horizontal="center" vertical="center"/>
    </xf>
    <xf numFmtId="9" fontId="49" fillId="0" borderId="22" xfId="129" applyNumberFormat="1" applyFont="1" applyBorder="1" applyAlignment="1">
      <alignment horizontal="center" vertical="center"/>
    </xf>
    <xf numFmtId="181" fontId="49" fillId="0" borderId="22" xfId="129" applyNumberFormat="1" applyFont="1" applyBorder="1" applyAlignment="1">
      <alignment vertical="center"/>
    </xf>
    <xf numFmtId="0" fontId="49" fillId="0" borderId="23" xfId="128" applyFont="1" applyBorder="1" applyAlignment="1">
      <alignment vertical="center"/>
    </xf>
    <xf numFmtId="0" fontId="51" fillId="0" borderId="21" xfId="128" applyFont="1" applyBorder="1" applyAlignment="1">
      <alignment horizontal="left" vertical="center"/>
    </xf>
    <xf numFmtId="181" fontId="51" fillId="0" borderId="30" xfId="129" applyNumberFormat="1" applyFont="1" applyBorder="1" applyAlignment="1">
      <alignment vertical="center"/>
    </xf>
    <xf numFmtId="0" fontId="49" fillId="0" borderId="21" xfId="128" applyFont="1" applyBorder="1" applyAlignment="1">
      <alignment horizontal="left" vertical="center" wrapText="1"/>
    </xf>
    <xf numFmtId="0" fontId="49" fillId="0" borderId="23" xfId="128" applyFont="1" applyBorder="1" applyAlignment="1">
      <alignment horizontal="right" vertical="center"/>
    </xf>
    <xf numFmtId="0" fontId="51" fillId="0" borderId="27" xfId="128" applyFont="1" applyBorder="1" applyAlignment="1">
      <alignment horizontal="left" vertical="center"/>
    </xf>
    <xf numFmtId="9" fontId="49" fillId="0" borderId="31" xfId="129" applyNumberFormat="1" applyFont="1" applyBorder="1" applyAlignment="1">
      <alignment horizontal="center" vertical="center"/>
    </xf>
    <xf numFmtId="181" fontId="51" fillId="0" borderId="31" xfId="129" applyNumberFormat="1" applyFont="1" applyBorder="1" applyAlignment="1">
      <alignment vertical="center"/>
    </xf>
    <xf numFmtId="0" fontId="49" fillId="0" borderId="28" xfId="128" applyFont="1" applyBorder="1" applyAlignment="1">
      <alignment vertical="center"/>
    </xf>
    <xf numFmtId="2" fontId="49" fillId="0" borderId="0" xfId="128" applyNumberFormat="1" applyFont="1"/>
    <xf numFmtId="181" fontId="49" fillId="0" borderId="0" xfId="129" applyNumberFormat="1" applyFont="1"/>
    <xf numFmtId="39" fontId="51" fillId="0" borderId="0" xfId="129" applyNumberFormat="1" applyFont="1" applyAlignment="1">
      <alignment vertical="center"/>
    </xf>
    <xf numFmtId="0" fontId="51" fillId="0" borderId="34" xfId="79" applyFont="1" applyBorder="1" applyAlignment="1">
      <alignment vertical="center"/>
    </xf>
    <xf numFmtId="186" fontId="51" fillId="26" borderId="47" xfId="60" applyNumberFormat="1" applyFont="1" applyFill="1" applyBorder="1" applyAlignment="1">
      <alignment horizontal="center" vertical="center"/>
    </xf>
    <xf numFmtId="186" fontId="51" fillId="26" borderId="18" xfId="60" applyNumberFormat="1" applyFont="1" applyFill="1" applyBorder="1" applyAlignment="1">
      <alignment horizontal="center" vertical="center"/>
    </xf>
    <xf numFmtId="9" fontId="49" fillId="27" borderId="30" xfId="95" applyFont="1" applyFill="1" applyBorder="1" applyAlignment="1">
      <alignment horizontal="center" vertical="center"/>
    </xf>
    <xf numFmtId="0" fontId="51" fillId="0" borderId="21" xfId="128" applyFont="1" applyBorder="1" applyAlignment="1">
      <alignment horizontal="left" vertical="center" wrapText="1"/>
    </xf>
    <xf numFmtId="0" fontId="49" fillId="25" borderId="0" xfId="130" applyFont="1" applyFill="1" applyAlignment="1">
      <alignment horizontal="center" vertical="center" wrapText="1"/>
    </xf>
    <xf numFmtId="0" fontId="51" fillId="25" borderId="55" xfId="130" applyFont="1" applyFill="1" applyBorder="1" applyAlignment="1">
      <alignment horizontal="center" vertical="center" wrapText="1"/>
    </xf>
    <xf numFmtId="0" fontId="7" fillId="0" borderId="86" xfId="0" applyFont="1" applyBorder="1" applyAlignment="1">
      <alignment horizontal="left" vertical="center"/>
    </xf>
    <xf numFmtId="0" fontId="6" fillId="0" borderId="86" xfId="0" applyFont="1" applyBorder="1" applyAlignment="1">
      <alignment horizontal="left" vertical="center"/>
    </xf>
    <xf numFmtId="0" fontId="55" fillId="0" borderId="86" xfId="0" applyFont="1" applyBorder="1" applyAlignment="1">
      <alignment horizontal="left" vertical="center"/>
    </xf>
    <xf numFmtId="0" fontId="56" fillId="0" borderId="86" xfId="0" applyFont="1" applyBorder="1" applyAlignment="1">
      <alignment horizontal="left" vertical="center"/>
    </xf>
    <xf numFmtId="0" fontId="55" fillId="0" borderId="85" xfId="0" applyFont="1" applyBorder="1" applyAlignment="1">
      <alignment horizontal="left" vertical="center"/>
    </xf>
    <xf numFmtId="0" fontId="56" fillId="0" borderId="85" xfId="0" applyFont="1" applyBorder="1" applyAlignment="1">
      <alignment horizontal="left" vertical="center"/>
    </xf>
    <xf numFmtId="0" fontId="49" fillId="0" borderId="63" xfId="0" applyFont="1" applyBorder="1" applyAlignment="1">
      <alignment vertical="center" wrapText="1"/>
    </xf>
    <xf numFmtId="0" fontId="49" fillId="0" borderId="55" xfId="0" applyFont="1" applyBorder="1" applyAlignment="1">
      <alignment vertical="center" wrapText="1"/>
    </xf>
    <xf numFmtId="0" fontId="49" fillId="0" borderId="65" xfId="0" applyFont="1" applyBorder="1" applyAlignment="1">
      <alignment vertical="center" wrapText="1"/>
    </xf>
    <xf numFmtId="0" fontId="49" fillId="0" borderId="11" xfId="0" applyFont="1" applyBorder="1" applyAlignment="1">
      <alignment vertical="center" wrapText="1"/>
    </xf>
    <xf numFmtId="0" fontId="49" fillId="0" borderId="0" xfId="0" applyFont="1" applyAlignment="1">
      <alignment vertical="center" wrapText="1"/>
    </xf>
    <xf numFmtId="0" fontId="49" fillId="0" borderId="45" xfId="0" applyFont="1" applyBorder="1" applyAlignment="1">
      <alignment vertical="center" wrapText="1"/>
    </xf>
    <xf numFmtId="184" fontId="32" fillId="0" borderId="87" xfId="90" applyNumberFormat="1" applyFont="1" applyBorder="1"/>
    <xf numFmtId="0" fontId="49" fillId="25" borderId="59" xfId="130" applyFont="1" applyFill="1" applyBorder="1" applyAlignment="1">
      <alignment horizontal="center" vertical="center" wrapText="1"/>
    </xf>
    <xf numFmtId="0" fontId="49" fillId="0" borderId="14" xfId="0" applyFont="1" applyBorder="1" applyAlignment="1">
      <alignment vertical="center" wrapText="1"/>
    </xf>
    <xf numFmtId="0" fontId="49" fillId="0" borderId="24" xfId="0" applyFont="1" applyBorder="1" applyAlignment="1">
      <alignment vertical="center" wrapText="1"/>
    </xf>
    <xf numFmtId="0" fontId="32" fillId="25" borderId="88" xfId="89" applyFont="1" applyFill="1" applyBorder="1"/>
    <xf numFmtId="0" fontId="32" fillId="0" borderId="88" xfId="89" applyFont="1" applyBorder="1"/>
    <xf numFmtId="0" fontId="51" fillId="0" borderId="0" xfId="0" applyFont="1" applyAlignment="1">
      <alignment horizontal="center"/>
    </xf>
    <xf numFmtId="0" fontId="51" fillId="24" borderId="46" xfId="0" applyFont="1" applyFill="1" applyBorder="1" applyAlignment="1">
      <alignment horizontal="center"/>
    </xf>
    <xf numFmtId="0" fontId="51" fillId="0" borderId="59" xfId="0" applyFont="1" applyBorder="1" applyAlignment="1">
      <alignment horizontal="center"/>
    </xf>
    <xf numFmtId="0" fontId="51" fillId="24" borderId="16" xfId="0" applyFont="1" applyFill="1" applyBorder="1" applyAlignment="1">
      <alignment horizontal="center"/>
    </xf>
    <xf numFmtId="0" fontId="51" fillId="24" borderId="17" xfId="0" applyFont="1" applyFill="1" applyBorder="1" applyAlignment="1">
      <alignment horizontal="center" wrapText="1"/>
    </xf>
    <xf numFmtId="0" fontId="49" fillId="0" borderId="22" xfId="0" applyFont="1" applyBorder="1" applyAlignment="1">
      <alignment horizontal="center"/>
    </xf>
    <xf numFmtId="0" fontId="32" fillId="0" borderId="81" xfId="89" applyFont="1" applyBorder="1"/>
    <xf numFmtId="0" fontId="32" fillId="0" borderId="81" xfId="89" applyFont="1" applyBorder="1" applyAlignment="1">
      <alignment horizontal="center"/>
    </xf>
    <xf numFmtId="0" fontId="32" fillId="0" borderId="82" xfId="90" applyFont="1" applyBorder="1"/>
    <xf numFmtId="0" fontId="32" fillId="0" borderId="83" xfId="89" applyFont="1" applyBorder="1"/>
    <xf numFmtId="0" fontId="32" fillId="0" borderId="83" xfId="89" applyFont="1" applyBorder="1" applyAlignment="1">
      <alignment horizontal="center"/>
    </xf>
    <xf numFmtId="185" fontId="32" fillId="0" borderId="83" xfId="34" applyNumberFormat="1" applyFont="1" applyBorder="1"/>
    <xf numFmtId="0" fontId="32" fillId="0" borderId="84" xfId="89" applyFont="1" applyBorder="1"/>
    <xf numFmtId="0" fontId="30" fillId="0" borderId="39" xfId="0" applyFont="1" applyBorder="1"/>
    <xf numFmtId="0" fontId="6" fillId="0" borderId="85" xfId="0" applyFont="1" applyBorder="1" applyAlignment="1">
      <alignment horizontal="left" vertical="center"/>
    </xf>
    <xf numFmtId="0" fontId="59" fillId="0" borderId="19" xfId="0" applyFont="1" applyBorder="1" applyAlignment="1" applyProtection="1">
      <alignment horizontal="justify" vertical="top" wrapText="1"/>
      <protection hidden="1"/>
    </xf>
    <xf numFmtId="1" fontId="60" fillId="0" borderId="18" xfId="0" applyNumberFormat="1" applyFont="1" applyBorder="1" applyAlignment="1" applyProtection="1">
      <alignment horizontal="center" vertical="center"/>
      <protection hidden="1"/>
    </xf>
    <xf numFmtId="4" fontId="25" fillId="0" borderId="22" xfId="0" applyNumberFormat="1" applyFont="1" applyBorder="1" applyAlignment="1" applyProtection="1">
      <alignment horizontal="center" vertical="center"/>
      <protection locked="0" hidden="1"/>
    </xf>
    <xf numFmtId="204" fontId="25" fillId="25" borderId="18" xfId="0" applyNumberFormat="1" applyFont="1" applyFill="1" applyBorder="1" applyAlignment="1" applyProtection="1">
      <alignment horizontal="right" vertical="center"/>
      <protection hidden="1"/>
    </xf>
    <xf numFmtId="0" fontId="43" fillId="0" borderId="18" xfId="0" applyFont="1" applyBorder="1" applyAlignment="1" applyProtection="1">
      <alignment horizontal="justify" vertical="top" wrapText="1"/>
      <protection hidden="1"/>
    </xf>
    <xf numFmtId="1" fontId="60" fillId="0" borderId="23" xfId="0" applyNumberFormat="1" applyFont="1" applyBorder="1" applyAlignment="1" applyProtection="1">
      <alignment horizontal="center" vertical="center"/>
      <protection hidden="1"/>
    </xf>
    <xf numFmtId="4" fontId="25" fillId="0" borderId="18" xfId="0" applyNumberFormat="1" applyFont="1" applyBorder="1" applyAlignment="1" applyProtection="1">
      <alignment horizontal="center" vertical="center"/>
      <protection locked="0" hidden="1"/>
    </xf>
    <xf numFmtId="204" fontId="4" fillId="25" borderId="18" xfId="0" applyNumberFormat="1" applyFont="1" applyFill="1" applyBorder="1" applyAlignment="1" applyProtection="1">
      <alignment horizontal="right" vertical="center"/>
      <protection hidden="1"/>
    </xf>
    <xf numFmtId="204" fontId="25" fillId="25" borderId="18" xfId="0" applyNumberFormat="1" applyFont="1" applyFill="1" applyBorder="1" applyAlignment="1">
      <alignment horizontal="right" vertical="center"/>
    </xf>
    <xf numFmtId="205" fontId="61" fillId="0" borderId="19" xfId="0" applyNumberFormat="1" applyFont="1" applyBorder="1" applyAlignment="1" applyProtection="1">
      <alignment horizontal="center" vertical="center"/>
      <protection locked="0" hidden="1"/>
    </xf>
    <xf numFmtId="205" fontId="61" fillId="0" borderId="18" xfId="0" applyNumberFormat="1" applyFont="1" applyBorder="1" applyAlignment="1" applyProtection="1">
      <alignment horizontal="center" vertical="center"/>
      <protection locked="0" hidden="1"/>
    </xf>
    <xf numFmtId="2" fontId="60" fillId="0" borderId="19" xfId="0" applyNumberFormat="1" applyFont="1" applyBorder="1" applyAlignment="1" applyProtection="1">
      <alignment horizontal="center" vertical="center"/>
      <protection hidden="1"/>
    </xf>
    <xf numFmtId="205" fontId="60" fillId="0" borderId="18" xfId="0" applyNumberFormat="1" applyFont="1" applyBorder="1" applyAlignment="1" applyProtection="1">
      <alignment horizontal="center" vertical="center"/>
      <protection hidden="1"/>
    </xf>
    <xf numFmtId="0" fontId="6" fillId="0" borderId="18" xfId="0" applyFont="1" applyBorder="1" applyAlignment="1" applyProtection="1">
      <alignment horizontal="center"/>
      <protection locked="0" hidden="1"/>
    </xf>
    <xf numFmtId="0" fontId="54" fillId="0" borderId="18" xfId="0" applyFont="1" applyBorder="1" applyAlignment="1" applyProtection="1">
      <alignment horizontal="justify" vertical="center" wrapText="1"/>
      <protection hidden="1"/>
    </xf>
    <xf numFmtId="1" fontId="54" fillId="0" borderId="18" xfId="0" applyNumberFormat="1" applyFont="1" applyBorder="1" applyAlignment="1" applyProtection="1">
      <alignment horizontal="center" vertical="center"/>
      <protection hidden="1"/>
    </xf>
    <xf numFmtId="4" fontId="4" fillId="0" borderId="18" xfId="0" applyNumberFormat="1" applyFont="1" applyBorder="1" applyAlignment="1" applyProtection="1">
      <alignment horizontal="center" vertical="center"/>
      <protection locked="0" hidden="1"/>
    </xf>
    <xf numFmtId="0" fontId="61" fillId="0" borderId="18" xfId="0" applyFont="1" applyBorder="1" applyAlignment="1" applyProtection="1">
      <alignment horizontal="center" vertical="center"/>
      <protection locked="0" hidden="1"/>
    </xf>
    <xf numFmtId="0" fontId="60" fillId="0" borderId="18" xfId="0" applyFont="1" applyBorder="1" applyAlignment="1" applyProtection="1">
      <alignment horizontal="justify" vertical="top" wrapText="1"/>
      <protection hidden="1"/>
    </xf>
    <xf numFmtId="204" fontId="4" fillId="25" borderId="18" xfId="0" applyNumberFormat="1" applyFont="1" applyFill="1" applyBorder="1" applyAlignment="1">
      <alignment horizontal="right" vertical="center"/>
    </xf>
    <xf numFmtId="0" fontId="61" fillId="0" borderId="19" xfId="0" applyFont="1" applyBorder="1" applyAlignment="1" applyProtection="1">
      <alignment horizontal="center" vertical="center"/>
      <protection locked="0" hidden="1"/>
    </xf>
    <xf numFmtId="0" fontId="60" fillId="0" borderId="19" xfId="0" applyFont="1" applyBorder="1" applyAlignment="1" applyProtection="1">
      <alignment horizontal="justify" vertical="top" wrapText="1"/>
      <protection hidden="1"/>
    </xf>
    <xf numFmtId="1" fontId="60" fillId="0" borderId="22" xfId="0" applyNumberFormat="1" applyFont="1" applyBorder="1" applyAlignment="1" applyProtection="1">
      <alignment horizontal="center" vertical="center"/>
      <protection hidden="1"/>
    </xf>
    <xf numFmtId="205" fontId="6" fillId="25" borderId="18" xfId="0" applyNumberFormat="1" applyFont="1" applyFill="1" applyBorder="1" applyAlignment="1" applyProtection="1">
      <alignment horizontal="center" vertical="center"/>
      <protection locked="0" hidden="1"/>
    </xf>
    <xf numFmtId="205" fontId="6" fillId="0" borderId="18" xfId="0" applyNumberFormat="1" applyFont="1" applyBorder="1" applyAlignment="1" applyProtection="1">
      <alignment horizontal="center" vertical="center"/>
      <protection locked="0" hidden="1"/>
    </xf>
    <xf numFmtId="204" fontId="25" fillId="0" borderId="18" xfId="0" applyNumberFormat="1" applyFont="1" applyBorder="1" applyAlignment="1" applyProtection="1">
      <alignment horizontal="right" vertical="center"/>
      <protection hidden="1"/>
    </xf>
    <xf numFmtId="204" fontId="25" fillId="0" borderId="18" xfId="0" applyNumberFormat="1" applyFont="1" applyBorder="1" applyAlignment="1">
      <alignment horizontal="right" vertical="center"/>
    </xf>
    <xf numFmtId="0" fontId="43" fillId="0" borderId="68" xfId="0" applyFont="1" applyBorder="1" applyAlignment="1" applyProtection="1">
      <alignment horizontal="justify" vertical="top" wrapText="1"/>
      <protection hidden="1"/>
    </xf>
    <xf numFmtId="0" fontId="59" fillId="0" borderId="18" xfId="0" applyFont="1" applyBorder="1" applyAlignment="1" applyProtection="1">
      <alignment horizontal="justify" vertical="center" wrapText="1"/>
      <protection hidden="1"/>
    </xf>
    <xf numFmtId="0" fontId="0" fillId="0" borderId="18" xfId="0" applyBorder="1" applyAlignment="1">
      <alignment horizontal="center"/>
    </xf>
    <xf numFmtId="0" fontId="59" fillId="0" borderId="18" xfId="0" applyFont="1" applyBorder="1" applyAlignment="1" applyProtection="1">
      <alignment horizontal="justify" vertical="top" wrapText="1"/>
      <protection hidden="1"/>
    </xf>
    <xf numFmtId="0" fontId="62" fillId="0" borderId="18" xfId="0" applyFont="1" applyBorder="1" applyAlignment="1" applyProtection="1">
      <alignment horizontal="justify" vertical="top" wrapText="1"/>
      <protection hidden="1"/>
    </xf>
    <xf numFmtId="1" fontId="63" fillId="0" borderId="23" xfId="0" applyNumberFormat="1" applyFont="1" applyBorder="1" applyAlignment="1" applyProtection="1">
      <alignment horizontal="center" vertical="center"/>
      <protection hidden="1"/>
    </xf>
    <xf numFmtId="4" fontId="58" fillId="0" borderId="18" xfId="0" applyNumberFormat="1" applyFont="1" applyBorder="1" applyAlignment="1" applyProtection="1">
      <alignment horizontal="center" vertical="center"/>
      <protection locked="0" hidden="1"/>
    </xf>
    <xf numFmtId="204" fontId="58" fillId="25" borderId="18" xfId="0" applyNumberFormat="1" applyFont="1" applyFill="1" applyBorder="1" applyAlignment="1" applyProtection="1">
      <alignment horizontal="right" vertical="center"/>
      <protection hidden="1"/>
    </xf>
    <xf numFmtId="204" fontId="58" fillId="25" borderId="18" xfId="0" applyNumberFormat="1" applyFont="1" applyFill="1" applyBorder="1" applyAlignment="1">
      <alignment horizontal="right" vertical="center"/>
    </xf>
    <xf numFmtId="0" fontId="6" fillId="25" borderId="18" xfId="0" applyFont="1" applyFill="1" applyBorder="1" applyAlignment="1" applyProtection="1">
      <alignment horizontal="center"/>
      <protection locked="0" hidden="1"/>
    </xf>
    <xf numFmtId="0" fontId="6" fillId="25" borderId="18" xfId="0" applyFont="1" applyFill="1" applyBorder="1" applyAlignment="1" applyProtection="1">
      <alignment horizontal="center" wrapText="1"/>
      <protection locked="0" hidden="1"/>
    </xf>
    <xf numFmtId="0" fontId="43" fillId="0" borderId="18" xfId="0" applyFont="1" applyBorder="1" applyAlignment="1" applyProtection="1">
      <alignment horizontal="left" vertical="center" wrapText="1"/>
      <protection hidden="1"/>
    </xf>
    <xf numFmtId="0" fontId="59" fillId="0" borderId="19" xfId="0" applyFont="1" applyBorder="1" applyAlignment="1" applyProtection="1">
      <alignment horizontal="left" vertical="center" wrapText="1"/>
      <protection hidden="1"/>
    </xf>
    <xf numFmtId="205" fontId="61" fillId="25" borderId="18" xfId="0" applyNumberFormat="1" applyFont="1" applyFill="1" applyBorder="1" applyAlignment="1" applyProtection="1">
      <alignment horizontal="center" vertical="center"/>
      <protection locked="0" hidden="1"/>
    </xf>
    <xf numFmtId="0" fontId="59" fillId="25" borderId="18" xfId="0" applyFont="1" applyFill="1" applyBorder="1" applyAlignment="1" applyProtection="1">
      <alignment horizontal="justify" vertical="top" wrapText="1"/>
      <protection hidden="1"/>
    </xf>
    <xf numFmtId="1" fontId="60" fillId="25" borderId="23" xfId="0" applyNumberFormat="1" applyFont="1" applyFill="1" applyBorder="1" applyAlignment="1" applyProtection="1">
      <alignment horizontal="center" vertical="center"/>
      <protection hidden="1"/>
    </xf>
    <xf numFmtId="4" fontId="25" fillId="25" borderId="18" xfId="0" applyNumberFormat="1" applyFont="1" applyFill="1" applyBorder="1" applyAlignment="1" applyProtection="1">
      <alignment horizontal="center" vertical="center"/>
      <protection locked="0" hidden="1"/>
    </xf>
    <xf numFmtId="205" fontId="60" fillId="0" borderId="19" xfId="0" applyNumberFormat="1" applyFont="1" applyBorder="1" applyAlignment="1" applyProtection="1">
      <alignment horizontal="center" vertical="center"/>
      <protection hidden="1"/>
    </xf>
    <xf numFmtId="0" fontId="62" fillId="0" borderId="19" xfId="0" applyFont="1" applyBorder="1" applyAlignment="1" applyProtection="1">
      <alignment horizontal="justify" vertical="top" wrapText="1"/>
      <protection hidden="1"/>
    </xf>
    <xf numFmtId="1" fontId="63" fillId="0" borderId="18" xfId="0" applyNumberFormat="1" applyFont="1" applyBorder="1" applyAlignment="1" applyProtection="1">
      <alignment horizontal="center" vertical="center"/>
      <protection hidden="1"/>
    </xf>
    <xf numFmtId="4" fontId="58" fillId="0" borderId="22" xfId="0" applyNumberFormat="1" applyFont="1" applyBorder="1" applyAlignment="1" applyProtection="1">
      <alignment horizontal="center" vertical="center"/>
      <protection locked="0" hidden="1"/>
    </xf>
    <xf numFmtId="1" fontId="60" fillId="25" borderId="18" xfId="0" applyNumberFormat="1" applyFont="1" applyFill="1" applyBorder="1" applyAlignment="1" applyProtection="1">
      <alignment horizontal="center" vertical="center"/>
      <protection hidden="1"/>
    </xf>
    <xf numFmtId="0" fontId="60" fillId="0" borderId="18" xfId="0" applyFont="1" applyBorder="1" applyAlignment="1" applyProtection="1">
      <alignment horizontal="center" vertical="center"/>
      <protection hidden="1"/>
    </xf>
    <xf numFmtId="204" fontId="25" fillId="25" borderId="18" xfId="0" applyNumberFormat="1" applyFont="1" applyFill="1" applyBorder="1" applyAlignment="1">
      <alignment vertical="center"/>
    </xf>
    <xf numFmtId="0" fontId="59" fillId="25" borderId="18" xfId="0" applyFont="1" applyFill="1" applyBorder="1" applyAlignment="1" applyProtection="1">
      <alignment horizontal="justify" vertical="center" wrapText="1"/>
      <protection hidden="1"/>
    </xf>
    <xf numFmtId="175" fontId="61" fillId="25" borderId="18" xfId="0" applyNumberFormat="1" applyFont="1" applyFill="1" applyBorder="1" applyAlignment="1" applyProtection="1">
      <alignment horizontal="center" vertical="center"/>
      <protection locked="0" hidden="1"/>
    </xf>
    <xf numFmtId="182" fontId="49" fillId="0" borderId="30" xfId="129" applyNumberFormat="1" applyFont="1" applyBorder="1" applyAlignment="1">
      <alignment vertical="center"/>
    </xf>
    <xf numFmtId="182" fontId="49" fillId="0" borderId="76" xfId="129" applyNumberFormat="1" applyFont="1" applyBorder="1" applyAlignment="1">
      <alignment vertical="center"/>
    </xf>
    <xf numFmtId="186" fontId="51" fillId="0" borderId="47" xfId="60" applyNumberFormat="1" applyFont="1" applyFill="1" applyBorder="1" applyAlignment="1">
      <alignment horizontal="center" vertical="center"/>
    </xf>
    <xf numFmtId="186" fontId="51" fillId="0" borderId="18" xfId="60" applyNumberFormat="1" applyFont="1" applyFill="1" applyBorder="1" applyAlignment="1">
      <alignment horizontal="center" vertical="center"/>
    </xf>
    <xf numFmtId="9" fontId="49" fillId="0" borderId="30" xfId="95" applyFont="1" applyFill="1" applyBorder="1" applyAlignment="1">
      <alignment horizontal="center" vertical="center"/>
    </xf>
    <xf numFmtId="0" fontId="30" fillId="0" borderId="0" xfId="128" applyFont="1"/>
    <xf numFmtId="176" fontId="49" fillId="0" borderId="35" xfId="129" applyNumberFormat="1" applyFont="1" applyBorder="1" applyAlignment="1">
      <alignment vertical="center"/>
    </xf>
    <xf numFmtId="182" fontId="51" fillId="25" borderId="44" xfId="135" applyNumberFormat="1" applyFont="1" applyFill="1" applyBorder="1" applyAlignment="1">
      <alignment vertical="center"/>
    </xf>
    <xf numFmtId="0" fontId="51" fillId="24" borderId="41" xfId="135" applyFont="1" applyFill="1" applyBorder="1" applyAlignment="1">
      <alignment vertical="center"/>
    </xf>
    <xf numFmtId="0" fontId="51" fillId="24" borderId="43" xfId="135" applyFont="1" applyFill="1" applyBorder="1" applyAlignment="1">
      <alignment vertical="center"/>
    </xf>
    <xf numFmtId="0" fontId="51" fillId="24" borderId="44" xfId="135" applyFont="1" applyFill="1" applyBorder="1" applyAlignment="1">
      <alignment vertical="center"/>
    </xf>
    <xf numFmtId="2" fontId="64" fillId="0" borderId="18" xfId="0" applyNumberFormat="1" applyFont="1" applyBorder="1" applyAlignment="1" applyProtection="1">
      <alignment horizontal="center" vertical="center"/>
      <protection locked="0" hidden="1"/>
    </xf>
    <xf numFmtId="204" fontId="58" fillId="0" borderId="18" xfId="0" applyNumberFormat="1" applyFont="1" applyBorder="1" applyAlignment="1" applyProtection="1">
      <alignment horizontal="right" vertical="center"/>
      <protection hidden="1"/>
    </xf>
    <xf numFmtId="2" fontId="64" fillId="0" borderId="19" xfId="0" applyNumberFormat="1" applyFont="1" applyBorder="1" applyAlignment="1" applyProtection="1">
      <alignment horizontal="center" vertical="center"/>
      <protection locked="0" hidden="1"/>
    </xf>
    <xf numFmtId="0" fontId="49" fillId="0" borderId="13" xfId="135" applyFont="1" applyBorder="1" applyAlignment="1">
      <alignment horizontal="left" vertical="center"/>
    </xf>
    <xf numFmtId="0" fontId="49" fillId="0" borderId="14" xfId="135" applyFont="1" applyBorder="1" applyAlignment="1">
      <alignment horizontal="center" vertical="center"/>
    </xf>
    <xf numFmtId="0" fontId="49" fillId="0" borderId="14" xfId="135" applyFont="1" applyBorder="1" applyAlignment="1">
      <alignment horizontal="left" vertical="center" wrapText="1"/>
    </xf>
    <xf numFmtId="0" fontId="64" fillId="0" borderId="19" xfId="0" applyFont="1" applyBorder="1" applyAlignment="1" applyProtection="1">
      <alignment horizontal="center" vertical="center"/>
      <protection locked="0" hidden="1"/>
    </xf>
    <xf numFmtId="205" fontId="64" fillId="0" borderId="19" xfId="0" applyNumberFormat="1" applyFont="1" applyBorder="1" applyAlignment="1" applyProtection="1">
      <alignment horizontal="center" vertical="center"/>
      <protection locked="0" hidden="1"/>
    </xf>
    <xf numFmtId="0" fontId="49" fillId="0" borderId="51" xfId="135" applyFont="1" applyBorder="1" applyAlignment="1">
      <alignment horizontal="left" vertical="center"/>
    </xf>
    <xf numFmtId="0" fontId="49" fillId="0" borderId="0" xfId="135" applyFont="1" applyAlignment="1">
      <alignment horizontal="center" vertical="center"/>
    </xf>
    <xf numFmtId="0" fontId="49" fillId="0" borderId="0" xfId="135" applyFont="1" applyAlignment="1">
      <alignment horizontal="left" vertical="center" wrapText="1"/>
    </xf>
    <xf numFmtId="0" fontId="63" fillId="0" borderId="19" xfId="0" applyFont="1" applyBorder="1" applyAlignment="1" applyProtection="1">
      <alignment horizontal="justify" vertical="top" wrapText="1"/>
      <protection hidden="1"/>
    </xf>
    <xf numFmtId="2" fontId="49" fillId="0" borderId="14" xfId="135" applyNumberFormat="1" applyFont="1" applyBorder="1" applyAlignment="1">
      <alignment horizontal="center" vertical="center"/>
    </xf>
    <xf numFmtId="0" fontId="49" fillId="0" borderId="14" xfId="135" applyFont="1" applyBorder="1" applyAlignment="1">
      <alignment horizontal="left" vertical="center"/>
    </xf>
    <xf numFmtId="0" fontId="64" fillId="0" borderId="18" xfId="0" applyFont="1" applyBorder="1" applyAlignment="1" applyProtection="1">
      <alignment horizontal="center" vertical="center"/>
      <protection locked="0" hidden="1"/>
    </xf>
    <xf numFmtId="0" fontId="63" fillId="0" borderId="18" xfId="0" applyFont="1" applyBorder="1" applyAlignment="1" applyProtection="1">
      <alignment horizontal="justify" vertical="top" wrapText="1"/>
      <protection hidden="1"/>
    </xf>
    <xf numFmtId="205" fontId="64" fillId="0" borderId="18" xfId="0" applyNumberFormat="1" applyFont="1" applyBorder="1" applyAlignment="1" applyProtection="1">
      <alignment horizontal="center" vertical="center"/>
      <protection locked="0" hidden="1"/>
    </xf>
    <xf numFmtId="205" fontId="64" fillId="0" borderId="68" xfId="0" applyNumberFormat="1" applyFont="1" applyBorder="1" applyAlignment="1" applyProtection="1">
      <alignment horizontal="center" vertical="center"/>
      <protection locked="0" hidden="1"/>
    </xf>
    <xf numFmtId="0" fontId="62" fillId="0" borderId="68" xfId="0" applyFont="1" applyBorder="1" applyAlignment="1" applyProtection="1">
      <alignment horizontal="justify" vertical="top" wrapText="1"/>
      <protection hidden="1"/>
    </xf>
    <xf numFmtId="2" fontId="64" fillId="0" borderId="0" xfId="0" applyNumberFormat="1" applyFont="1" applyAlignment="1" applyProtection="1">
      <alignment horizontal="center" vertical="center"/>
      <protection locked="0" hidden="1"/>
    </xf>
    <xf numFmtId="204" fontId="58" fillId="0" borderId="18" xfId="0" applyNumberFormat="1" applyFont="1" applyBorder="1" applyAlignment="1">
      <alignment horizontal="right" vertical="center"/>
    </xf>
    <xf numFmtId="0" fontId="64" fillId="0" borderId="18" xfId="0" applyFont="1" applyBorder="1" applyAlignment="1">
      <alignment horizontal="center"/>
    </xf>
    <xf numFmtId="0" fontId="64" fillId="0" borderId="22" xfId="0" applyFont="1" applyBorder="1" applyAlignment="1" applyProtection="1">
      <alignment horizontal="center" vertical="center"/>
      <protection locked="0" hidden="1"/>
    </xf>
    <xf numFmtId="0" fontId="63" fillId="0" borderId="18" xfId="0" applyFont="1" applyBorder="1" applyAlignment="1" applyProtection="1">
      <alignment horizontal="center" vertical="center"/>
      <protection hidden="1"/>
    </xf>
    <xf numFmtId="0" fontId="62" fillId="0" borderId="18" xfId="0" applyFont="1" applyBorder="1" applyAlignment="1" applyProtection="1">
      <alignment horizontal="justify" vertical="center" wrapText="1"/>
      <protection hidden="1"/>
    </xf>
    <xf numFmtId="2" fontId="64" fillId="0" borderId="18" xfId="0" applyNumberFormat="1" applyFont="1" applyBorder="1" applyAlignment="1" applyProtection="1">
      <alignment horizontal="center"/>
      <protection locked="0" hidden="1"/>
    </xf>
    <xf numFmtId="0" fontId="63" fillId="0" borderId="18" xfId="0" applyFont="1" applyBorder="1" applyAlignment="1" applyProtection="1">
      <alignment horizontal="justify" vertical="center" wrapText="1"/>
      <protection hidden="1"/>
    </xf>
    <xf numFmtId="0" fontId="64" fillId="0" borderId="18" xfId="0" applyFont="1" applyBorder="1" applyAlignment="1" applyProtection="1">
      <alignment horizontal="center"/>
      <protection locked="0" hidden="1"/>
    </xf>
    <xf numFmtId="0" fontId="64" fillId="0" borderId="18" xfId="0" applyFont="1" applyBorder="1" applyAlignment="1" applyProtection="1">
      <alignment horizontal="center" vertical="center" wrapText="1"/>
      <protection locked="0" hidden="1"/>
    </xf>
    <xf numFmtId="0" fontId="62" fillId="0" borderId="18" xfId="0" applyFont="1" applyBorder="1" applyAlignment="1" applyProtection="1">
      <alignment horizontal="left" vertical="center" wrapText="1"/>
      <protection hidden="1"/>
    </xf>
    <xf numFmtId="0" fontId="62" fillId="0" borderId="19" xfId="0" applyFont="1" applyBorder="1" applyAlignment="1" applyProtection="1">
      <alignment horizontal="left" vertical="center" wrapText="1"/>
      <protection hidden="1"/>
    </xf>
    <xf numFmtId="0" fontId="64" fillId="0" borderId="18" xfId="0" applyFont="1" applyBorder="1" applyAlignment="1">
      <alignment horizontal="center" vertical="center"/>
    </xf>
    <xf numFmtId="0" fontId="64" fillId="0" borderId="0" xfId="0" applyFont="1" applyAlignment="1">
      <alignment wrapText="1"/>
    </xf>
    <xf numFmtId="0" fontId="63" fillId="0" borderId="18" xfId="0" applyFont="1" applyBorder="1" applyAlignment="1">
      <alignment horizontal="center" vertical="center"/>
    </xf>
    <xf numFmtId="4" fontId="58" fillId="0" borderId="18" xfId="0" applyNumberFormat="1" applyFont="1" applyBorder="1" applyAlignment="1">
      <alignment horizontal="center" vertical="center"/>
    </xf>
    <xf numFmtId="0" fontId="64" fillId="0" borderId="18" xfId="0" applyFont="1" applyBorder="1"/>
    <xf numFmtId="4" fontId="58" fillId="25" borderId="18" xfId="0" applyNumberFormat="1" applyFont="1" applyFill="1" applyBorder="1" applyAlignment="1" applyProtection="1">
      <alignment horizontal="center" vertical="center"/>
      <protection locked="0" hidden="1"/>
    </xf>
    <xf numFmtId="0" fontId="64" fillId="0" borderId="0" xfId="0" applyFont="1"/>
    <xf numFmtId="0" fontId="64" fillId="0" borderId="18" xfId="0" applyFont="1" applyBorder="1" applyAlignment="1" applyProtection="1">
      <alignment horizontal="justify" vertical="top" wrapText="1"/>
      <protection hidden="1"/>
    </xf>
    <xf numFmtId="0" fontId="62" fillId="28" borderId="19" xfId="0" applyFont="1" applyFill="1" applyBorder="1" applyAlignment="1" applyProtection="1">
      <alignment horizontal="left" vertical="center" wrapText="1"/>
      <protection hidden="1"/>
    </xf>
    <xf numFmtId="1" fontId="63" fillId="28" borderId="18" xfId="0" applyNumberFormat="1" applyFont="1" applyFill="1" applyBorder="1" applyAlignment="1" applyProtection="1">
      <alignment horizontal="center" vertical="center"/>
      <protection hidden="1"/>
    </xf>
    <xf numFmtId="4" fontId="58" fillId="28" borderId="18" xfId="0" applyNumberFormat="1" applyFont="1" applyFill="1" applyBorder="1" applyAlignment="1" applyProtection="1">
      <alignment horizontal="center" vertical="center"/>
      <protection locked="0" hidden="1"/>
    </xf>
    <xf numFmtId="204" fontId="58" fillId="28" borderId="18" xfId="0" applyNumberFormat="1" applyFont="1" applyFill="1" applyBorder="1" applyAlignment="1" applyProtection="1">
      <alignment horizontal="right" vertical="center"/>
      <protection hidden="1"/>
    </xf>
    <xf numFmtId="176" fontId="49" fillId="0" borderId="30" xfId="129" applyNumberFormat="1" applyFont="1" applyBorder="1" applyAlignment="1">
      <alignment vertical="center"/>
    </xf>
    <xf numFmtId="1" fontId="54" fillId="0" borderId="23" xfId="0" applyNumberFormat="1" applyFont="1" applyBorder="1" applyAlignment="1" applyProtection="1">
      <alignment horizontal="center" vertical="center"/>
      <protection hidden="1"/>
    </xf>
    <xf numFmtId="0" fontId="43" fillId="0" borderId="19" xfId="0" applyFont="1" applyBorder="1" applyAlignment="1" applyProtection="1">
      <alignment horizontal="justify" vertical="top" wrapText="1"/>
      <protection hidden="1"/>
    </xf>
    <xf numFmtId="205" fontId="6" fillId="0" borderId="19" xfId="0" applyNumberFormat="1" applyFont="1" applyBorder="1" applyAlignment="1" applyProtection="1">
      <alignment horizontal="center" vertical="center"/>
      <protection locked="0" hidden="1"/>
    </xf>
    <xf numFmtId="4" fontId="4" fillId="0" borderId="22" xfId="0" applyNumberFormat="1" applyFont="1" applyBorder="1" applyAlignment="1" applyProtection="1">
      <alignment horizontal="center" vertical="center"/>
      <protection locked="0" hidden="1"/>
    </xf>
    <xf numFmtId="0" fontId="65" fillId="0" borderId="0" xfId="0" applyFont="1" applyAlignment="1">
      <alignment horizontal="center" vertical="center"/>
    </xf>
    <xf numFmtId="0" fontId="43" fillId="0" borderId="18" xfId="0" applyFont="1" applyBorder="1" applyAlignment="1" applyProtection="1">
      <alignment horizontal="justify" vertical="center" wrapText="1"/>
      <protection hidden="1"/>
    </xf>
    <xf numFmtId="0" fontId="43" fillId="0" borderId="19" xfId="0" applyFont="1" applyBorder="1" applyAlignment="1" applyProtection="1">
      <alignment horizontal="left" vertical="center" wrapText="1"/>
      <protection hidden="1"/>
    </xf>
    <xf numFmtId="0" fontId="54" fillId="0" borderId="19" xfId="0" applyFont="1" applyBorder="1" applyAlignment="1" applyProtection="1">
      <alignment horizontal="justify" vertical="center" wrapText="1"/>
      <protection hidden="1"/>
    </xf>
    <xf numFmtId="0" fontId="54" fillId="0" borderId="18" xfId="0" applyFont="1" applyBorder="1" applyAlignment="1" applyProtection="1">
      <alignment horizontal="justify" vertical="top" wrapText="1"/>
      <protection hidden="1"/>
    </xf>
    <xf numFmtId="0" fontId="6" fillId="0" borderId="19" xfId="0" applyFont="1" applyBorder="1" applyAlignment="1" applyProtection="1">
      <alignment horizontal="center" vertical="center"/>
      <protection locked="0" hidden="1"/>
    </xf>
    <xf numFmtId="0" fontId="54" fillId="0" borderId="19" xfId="0" applyFont="1" applyBorder="1" applyAlignment="1" applyProtection="1">
      <alignment horizontal="justify" vertical="top" wrapText="1"/>
      <protection hidden="1"/>
    </xf>
    <xf numFmtId="205" fontId="6" fillId="0" borderId="0" xfId="0" applyNumberFormat="1" applyFont="1" applyAlignment="1" applyProtection="1">
      <alignment horizontal="center" vertical="center"/>
      <protection locked="0" hidden="1"/>
    </xf>
    <xf numFmtId="0" fontId="43" fillId="25" borderId="19" xfId="0" applyFont="1" applyFill="1" applyBorder="1" applyAlignment="1" applyProtection="1">
      <alignment horizontal="justify" vertical="top" wrapText="1"/>
      <protection hidden="1"/>
    </xf>
    <xf numFmtId="1" fontId="54" fillId="25" borderId="18" xfId="0" applyNumberFormat="1" applyFont="1" applyFill="1" applyBorder="1" applyAlignment="1" applyProtection="1">
      <alignment horizontal="center" vertical="center"/>
      <protection hidden="1"/>
    </xf>
    <xf numFmtId="4" fontId="4" fillId="25" borderId="18" xfId="0" applyNumberFormat="1" applyFont="1" applyFill="1" applyBorder="1" applyAlignment="1" applyProtection="1">
      <alignment horizontal="center" vertical="center"/>
      <protection locked="0" hidden="1"/>
    </xf>
    <xf numFmtId="0" fontId="43" fillId="25" borderId="18" xfId="0" applyFont="1" applyFill="1" applyBorder="1" applyAlignment="1" applyProtection="1">
      <alignment horizontal="justify" vertical="top" wrapText="1"/>
      <protection hidden="1"/>
    </xf>
    <xf numFmtId="0" fontId="43" fillId="0" borderId="18" xfId="0" applyFont="1" applyBorder="1" applyAlignment="1" applyProtection="1">
      <alignment horizontal="justify" vertical="top"/>
      <protection hidden="1"/>
    </xf>
    <xf numFmtId="0" fontId="43" fillId="0" borderId="18" xfId="0" applyFont="1" applyBorder="1" applyAlignment="1" applyProtection="1">
      <alignment vertical="top" wrapText="1"/>
      <protection hidden="1"/>
    </xf>
    <xf numFmtId="0" fontId="54" fillId="0" borderId="18" xfId="0" applyFont="1" applyBorder="1" applyAlignment="1" applyProtection="1">
      <alignment horizontal="center" vertical="center"/>
      <protection hidden="1"/>
    </xf>
    <xf numFmtId="1" fontId="54" fillId="0" borderId="22" xfId="0" applyNumberFormat="1" applyFont="1" applyBorder="1" applyAlignment="1" applyProtection="1">
      <alignment horizontal="center" vertical="center"/>
      <protection hidden="1"/>
    </xf>
    <xf numFmtId="0" fontId="43" fillId="0" borderId="19" xfId="0" applyFont="1" applyBorder="1" applyAlignment="1" applyProtection="1">
      <alignment horizontal="justify" vertical="top"/>
      <protection hidden="1"/>
    </xf>
    <xf numFmtId="204" fontId="4" fillId="0" borderId="18" xfId="0" applyNumberFormat="1" applyFont="1" applyBorder="1" applyAlignment="1" applyProtection="1">
      <alignment horizontal="right" vertical="center"/>
      <protection hidden="1"/>
    </xf>
    <xf numFmtId="181" fontId="51" fillId="25" borderId="44" xfId="135" applyNumberFormat="1" applyFont="1" applyFill="1" applyBorder="1" applyAlignment="1">
      <alignment vertical="center"/>
    </xf>
    <xf numFmtId="0" fontId="51" fillId="24" borderId="59" xfId="73" applyFont="1" applyFill="1" applyBorder="1" applyAlignment="1">
      <alignment vertical="center"/>
    </xf>
    <xf numFmtId="0" fontId="49" fillId="25" borderId="52" xfId="135" applyFont="1" applyFill="1" applyBorder="1" applyAlignment="1">
      <alignment horizontal="center" vertical="center"/>
    </xf>
    <xf numFmtId="206" fontId="29" fillId="0" borderId="0" xfId="89" applyNumberFormat="1" applyFont="1"/>
    <xf numFmtId="0" fontId="49" fillId="0" borderId="21" xfId="128" applyFont="1" applyBorder="1" applyAlignment="1">
      <alignment horizontal="right" vertical="center"/>
    </xf>
    <xf numFmtId="0" fontId="49" fillId="0" borderId="22" xfId="128" applyFont="1" applyBorder="1" applyAlignment="1">
      <alignment horizontal="right" vertical="center"/>
    </xf>
    <xf numFmtId="0" fontId="49" fillId="0" borderId="23" xfId="128" applyFont="1" applyBorder="1" applyAlignment="1">
      <alignment horizontal="right" vertical="center"/>
    </xf>
    <xf numFmtId="0" fontId="49" fillId="0" borderId="63" xfId="128" applyFont="1" applyBorder="1" applyAlignment="1">
      <alignment horizontal="right" vertical="center"/>
    </xf>
    <xf numFmtId="0" fontId="49" fillId="0" borderId="55" xfId="128" applyFont="1" applyBorder="1" applyAlignment="1">
      <alignment horizontal="right" vertical="center"/>
    </xf>
    <xf numFmtId="0" fontId="49" fillId="0" borderId="65" xfId="128" applyFont="1" applyBorder="1" applyAlignment="1">
      <alignment horizontal="right" vertical="center"/>
    </xf>
    <xf numFmtId="0" fontId="66" fillId="0" borderId="60" xfId="89" applyFont="1" applyBorder="1" applyAlignment="1">
      <alignment horizontal="center" vertical="center"/>
    </xf>
    <xf numFmtId="0" fontId="66" fillId="0" borderId="59" xfId="89" applyFont="1" applyBorder="1" applyAlignment="1">
      <alignment horizontal="center" vertical="center"/>
    </xf>
    <xf numFmtId="0" fontId="66" fillId="0" borderId="58" xfId="89" applyFont="1" applyBorder="1" applyAlignment="1">
      <alignment horizontal="center" vertical="center"/>
    </xf>
    <xf numFmtId="0" fontId="66" fillId="0" borderId="13" xfId="89" applyFont="1" applyBorder="1" applyAlignment="1">
      <alignment horizontal="center" vertical="center"/>
    </xf>
    <xf numFmtId="0" fontId="66" fillId="0" borderId="14" xfId="89" applyFont="1" applyBorder="1" applyAlignment="1">
      <alignment horizontal="center" vertical="center"/>
    </xf>
    <xf numFmtId="0" fontId="66" fillId="0" borderId="15" xfId="89" applyFont="1" applyBorder="1" applyAlignment="1">
      <alignment horizontal="center" vertical="center"/>
    </xf>
    <xf numFmtId="206" fontId="66" fillId="0" borderId="89" xfId="89" applyNumberFormat="1" applyFont="1" applyBorder="1" applyAlignment="1">
      <alignment horizontal="center"/>
    </xf>
    <xf numFmtId="0" fontId="66" fillId="0" borderId="90" xfId="89" applyFont="1" applyBorder="1" applyAlignment="1">
      <alignment horizontal="center"/>
    </xf>
    <xf numFmtId="0" fontId="51" fillId="25" borderId="55" xfId="130" applyFont="1" applyFill="1" applyBorder="1" applyAlignment="1">
      <alignment horizontal="center" vertical="center" wrapText="1"/>
    </xf>
    <xf numFmtId="0" fontId="51" fillId="0" borderId="41" xfId="128" applyFont="1" applyBorder="1" applyAlignment="1">
      <alignment horizontal="right" vertical="center"/>
    </xf>
    <xf numFmtId="0" fontId="51" fillId="0" borderId="43" xfId="128" applyFont="1" applyBorder="1" applyAlignment="1">
      <alignment horizontal="right" vertical="center"/>
    </xf>
    <xf numFmtId="0" fontId="51" fillId="0" borderId="53" xfId="128" applyFont="1" applyBorder="1" applyAlignment="1">
      <alignment horizontal="right" vertical="center"/>
    </xf>
    <xf numFmtId="0" fontId="49" fillId="0" borderId="33" xfId="130" applyFont="1" applyBorder="1" applyAlignment="1">
      <alignment vertical="center" wrapText="1"/>
    </xf>
    <xf numFmtId="0" fontId="49" fillId="0" borderId="18" xfId="130" applyFont="1" applyBorder="1" applyAlignment="1">
      <alignment vertical="center" wrapText="1"/>
    </xf>
    <xf numFmtId="3" fontId="51" fillId="0" borderId="25" xfId="130" applyNumberFormat="1" applyFont="1" applyBorder="1" applyAlignment="1">
      <alignment horizontal="center" vertical="center" wrapText="1"/>
    </xf>
    <xf numFmtId="3" fontId="51" fillId="0" borderId="18" xfId="130" applyNumberFormat="1" applyFont="1" applyBorder="1" applyAlignment="1">
      <alignment horizontal="center" vertical="center"/>
    </xf>
    <xf numFmtId="0" fontId="51" fillId="0" borderId="18" xfId="130" applyFont="1" applyBorder="1" applyAlignment="1">
      <alignment horizontal="center" vertical="center" wrapText="1"/>
    </xf>
    <xf numFmtId="0" fontId="51" fillId="0" borderId="18" xfId="130" applyFont="1" applyBorder="1" applyAlignment="1">
      <alignment horizontal="center" vertical="center"/>
    </xf>
    <xf numFmtId="3" fontId="51" fillId="0" borderId="18" xfId="130" applyNumberFormat="1" applyFont="1" applyBorder="1" applyAlignment="1">
      <alignment horizontal="center" vertical="center" wrapText="1"/>
    </xf>
    <xf numFmtId="0" fontId="51" fillId="0" borderId="0" xfId="130" applyFont="1" applyAlignment="1">
      <alignment horizontal="center" vertical="top"/>
    </xf>
    <xf numFmtId="0" fontId="51" fillId="0" borderId="14" xfId="130" applyFont="1" applyBorder="1" applyAlignment="1">
      <alignment horizontal="center"/>
    </xf>
    <xf numFmtId="0" fontId="49" fillId="27" borderId="52" xfId="89" applyFont="1" applyFill="1" applyBorder="1" applyAlignment="1">
      <alignment horizontal="left" vertical="center" wrapText="1"/>
    </xf>
    <xf numFmtId="0" fontId="49" fillId="27" borderId="25" xfId="89" applyFont="1" applyFill="1" applyBorder="1" applyAlignment="1">
      <alignment horizontal="left" vertical="center" wrapText="1"/>
    </xf>
    <xf numFmtId="0" fontId="49" fillId="27" borderId="47" xfId="89" applyFont="1" applyFill="1" applyBorder="1" applyAlignment="1">
      <alignment horizontal="left" vertical="center" wrapText="1"/>
    </xf>
    <xf numFmtId="0" fontId="49" fillId="27" borderId="33" xfId="89" applyFont="1" applyFill="1" applyBorder="1" applyAlignment="1">
      <alignment horizontal="left" vertical="center" wrapText="1"/>
    </xf>
    <xf numFmtId="0" fontId="49" fillId="27" borderId="18" xfId="89" applyFont="1" applyFill="1" applyBorder="1" applyAlignment="1">
      <alignment horizontal="left" vertical="center" wrapText="1"/>
    </xf>
    <xf numFmtId="0" fontId="49" fillId="27" borderId="30" xfId="89" applyFont="1" applyFill="1" applyBorder="1" applyAlignment="1">
      <alignment horizontal="left" vertical="center" wrapText="1"/>
    </xf>
    <xf numFmtId="0" fontId="49" fillId="26" borderId="21" xfId="89" applyFont="1" applyFill="1" applyBorder="1" applyAlignment="1">
      <alignment horizontal="center" vertical="center" wrapText="1"/>
    </xf>
    <xf numFmtId="0" fontId="49" fillId="26" borderId="22" xfId="89" applyFont="1" applyFill="1" applyBorder="1" applyAlignment="1">
      <alignment horizontal="center" vertical="center" wrapText="1"/>
    </xf>
    <xf numFmtId="0" fontId="49" fillId="26" borderId="57" xfId="89" applyFont="1" applyFill="1" applyBorder="1" applyAlignment="1">
      <alignment horizontal="center" vertical="center" wrapText="1"/>
    </xf>
    <xf numFmtId="0" fontId="51" fillId="24" borderId="13" xfId="135" applyFont="1" applyFill="1" applyBorder="1" applyAlignment="1">
      <alignment horizontal="center" vertical="center"/>
    </xf>
    <xf numFmtId="0" fontId="51" fillId="24" borderId="14" xfId="135" applyFont="1" applyFill="1" applyBorder="1" applyAlignment="1">
      <alignment horizontal="center" vertical="center"/>
    </xf>
    <xf numFmtId="0" fontId="51" fillId="24" borderId="15" xfId="135" applyFont="1" applyFill="1" applyBorder="1" applyAlignment="1">
      <alignment horizontal="center" vertical="center"/>
    </xf>
    <xf numFmtId="0" fontId="51" fillId="25" borderId="29" xfId="135" applyFont="1" applyFill="1" applyBorder="1" applyAlignment="1">
      <alignment horizontal="center" vertical="center" wrapText="1"/>
    </xf>
    <xf numFmtId="0" fontId="51" fillId="25" borderId="20" xfId="135" applyFont="1" applyFill="1" applyBorder="1" applyAlignment="1">
      <alignment horizontal="center" vertical="center" wrapText="1"/>
    </xf>
    <xf numFmtId="4" fontId="51" fillId="25" borderId="29" xfId="135" applyNumberFormat="1" applyFont="1" applyFill="1" applyBorder="1" applyAlignment="1">
      <alignment horizontal="center" vertical="center" wrapText="1"/>
    </xf>
    <xf numFmtId="4" fontId="51" fillId="25" borderId="20" xfId="135" applyNumberFormat="1" applyFont="1" applyFill="1" applyBorder="1" applyAlignment="1">
      <alignment horizontal="center" vertical="center" wrapText="1"/>
    </xf>
    <xf numFmtId="4" fontId="51" fillId="25" borderId="35" xfId="135" applyNumberFormat="1" applyFont="1" applyFill="1" applyBorder="1" applyAlignment="1">
      <alignment horizontal="center" vertical="center" wrapText="1"/>
    </xf>
    <xf numFmtId="4" fontId="51" fillId="25" borderId="42" xfId="135" applyNumberFormat="1" applyFont="1" applyFill="1" applyBorder="1" applyAlignment="1">
      <alignment horizontal="center" vertical="center" wrapText="1"/>
    </xf>
    <xf numFmtId="0" fontId="6" fillId="0" borderId="85" xfId="89" applyFont="1" applyBorder="1" applyAlignment="1">
      <alignment horizontal="center" wrapText="1"/>
    </xf>
    <xf numFmtId="0" fontId="43" fillId="0" borderId="85" xfId="89" applyFont="1" applyBorder="1" applyAlignment="1">
      <alignment horizontal="center" wrapText="1"/>
    </xf>
    <xf numFmtId="0" fontId="51" fillId="24" borderId="13" xfId="73" applyFont="1" applyFill="1" applyBorder="1" applyAlignment="1">
      <alignment horizontal="center" vertical="center"/>
    </xf>
    <xf numFmtId="0" fontId="51" fillId="24" borderId="14" xfId="73" applyFont="1" applyFill="1" applyBorder="1" applyAlignment="1">
      <alignment horizontal="center" vertical="center"/>
    </xf>
    <xf numFmtId="0" fontId="51" fillId="24" borderId="15" xfId="73" applyFont="1" applyFill="1" applyBorder="1" applyAlignment="1">
      <alignment horizontal="center" vertical="center"/>
    </xf>
    <xf numFmtId="0" fontId="51" fillId="25" borderId="29" xfId="73" applyFont="1" applyFill="1" applyBorder="1" applyAlignment="1">
      <alignment horizontal="center" vertical="center" wrapText="1"/>
    </xf>
    <xf numFmtId="0" fontId="51" fillId="25" borderId="20" xfId="73" applyFont="1" applyFill="1" applyBorder="1" applyAlignment="1">
      <alignment horizontal="center" vertical="center" wrapText="1"/>
    </xf>
    <xf numFmtId="4" fontId="51" fillId="25" borderId="29" xfId="73" applyNumberFormat="1" applyFont="1" applyFill="1" applyBorder="1" applyAlignment="1">
      <alignment horizontal="center" vertical="center" wrapText="1"/>
    </xf>
    <xf numFmtId="4" fontId="51" fillId="25" borderId="20" xfId="73" applyNumberFormat="1" applyFont="1" applyFill="1" applyBorder="1" applyAlignment="1">
      <alignment horizontal="center" vertical="center" wrapText="1"/>
    </xf>
    <xf numFmtId="4" fontId="51" fillId="25" borderId="35" xfId="73" applyNumberFormat="1" applyFont="1" applyFill="1" applyBorder="1" applyAlignment="1">
      <alignment horizontal="center" vertical="center" wrapText="1"/>
    </xf>
    <xf numFmtId="4" fontId="51" fillId="25" borderId="42" xfId="73" applyNumberFormat="1" applyFont="1" applyFill="1" applyBorder="1" applyAlignment="1">
      <alignment horizontal="center" vertical="center" wrapText="1"/>
    </xf>
    <xf numFmtId="0" fontId="51" fillId="25" borderId="32" xfId="73" applyFont="1" applyFill="1" applyBorder="1" applyAlignment="1">
      <alignment horizontal="center" vertical="center" wrapText="1"/>
    </xf>
    <xf numFmtId="0" fontId="51" fillId="25" borderId="48" xfId="73" applyFont="1" applyFill="1" applyBorder="1" applyAlignment="1">
      <alignment horizontal="center" vertical="center" wrapText="1"/>
    </xf>
    <xf numFmtId="0" fontId="51" fillId="0" borderId="29" xfId="126" applyFont="1" applyBorder="1" applyAlignment="1">
      <alignment horizontal="center" vertical="center" wrapText="1"/>
    </xf>
    <xf numFmtId="0" fontId="49" fillId="0" borderId="34" xfId="128" applyFont="1" applyBorder="1" applyAlignment="1">
      <alignment horizontal="right" vertical="center" wrapText="1"/>
    </xf>
    <xf numFmtId="0" fontId="49" fillId="0" borderId="16" xfId="128" applyFont="1" applyBorder="1" applyAlignment="1">
      <alignment horizontal="right" vertical="center" wrapText="1"/>
    </xf>
    <xf numFmtId="0" fontId="49" fillId="0" borderId="17" xfId="128" applyFont="1" applyBorder="1" applyAlignment="1">
      <alignment horizontal="right" vertical="center" wrapText="1"/>
    </xf>
    <xf numFmtId="0" fontId="51" fillId="25" borderId="32" xfId="135" applyFont="1" applyFill="1" applyBorder="1" applyAlignment="1">
      <alignment horizontal="center" vertical="center" wrapText="1"/>
    </xf>
    <xf numFmtId="0" fontId="51" fillId="25" borderId="48" xfId="135" applyFont="1" applyFill="1" applyBorder="1" applyAlignment="1">
      <alignment horizontal="center" vertical="center" wrapText="1"/>
    </xf>
    <xf numFmtId="0" fontId="49" fillId="25" borderId="77" xfId="130" applyFont="1" applyFill="1" applyBorder="1" applyAlignment="1">
      <alignment horizontal="center" vertical="center" wrapText="1"/>
    </xf>
    <xf numFmtId="0" fontId="49" fillId="25" borderId="76" xfId="130" applyFont="1" applyFill="1" applyBorder="1" applyAlignment="1">
      <alignment horizontal="center" vertical="center" wrapText="1"/>
    </xf>
    <xf numFmtId="0" fontId="49" fillId="26" borderId="33" xfId="130" applyFont="1" applyFill="1" applyBorder="1" applyAlignment="1">
      <alignment vertical="center" wrapText="1"/>
    </xf>
    <xf numFmtId="0" fontId="49" fillId="26" borderId="18" xfId="130" applyFont="1" applyFill="1" applyBorder="1" applyAlignment="1">
      <alignment vertical="center" wrapText="1"/>
    </xf>
    <xf numFmtId="0" fontId="51" fillId="26" borderId="18" xfId="130" applyFont="1" applyFill="1" applyBorder="1" applyAlignment="1">
      <alignment horizontal="center" vertical="center" wrapText="1"/>
    </xf>
    <xf numFmtId="0" fontId="51" fillId="26" borderId="18" xfId="130" applyFont="1" applyFill="1" applyBorder="1" applyAlignment="1">
      <alignment horizontal="center" vertical="center"/>
    </xf>
    <xf numFmtId="3" fontId="51" fillId="26" borderId="18" xfId="130" applyNumberFormat="1" applyFont="1" applyFill="1" applyBorder="1" applyAlignment="1">
      <alignment horizontal="center" vertical="center" wrapText="1"/>
    </xf>
    <xf numFmtId="3" fontId="51" fillId="26" borderId="18" xfId="130" applyNumberFormat="1" applyFont="1" applyFill="1" applyBorder="1" applyAlignment="1">
      <alignment horizontal="center" vertical="center"/>
    </xf>
    <xf numFmtId="0" fontId="49" fillId="0" borderId="34" xfId="128" applyFont="1" applyBorder="1" applyAlignment="1">
      <alignment horizontal="left" vertical="center" wrapText="1"/>
    </xf>
    <xf numFmtId="0" fontId="49" fillId="0" borderId="16" xfId="128" applyFont="1" applyBorder="1" applyAlignment="1">
      <alignment horizontal="left" vertical="center" wrapText="1"/>
    </xf>
    <xf numFmtId="0" fontId="49" fillId="0" borderId="17" xfId="128" applyFont="1" applyBorder="1" applyAlignment="1">
      <alignment horizontal="left" vertical="center" wrapText="1"/>
    </xf>
    <xf numFmtId="3" fontId="51" fillId="26" borderId="25" xfId="130" applyNumberFormat="1" applyFont="1" applyFill="1" applyBorder="1" applyAlignment="1">
      <alignment horizontal="center" vertical="center" wrapText="1"/>
    </xf>
    <xf numFmtId="0" fontId="54" fillId="0" borderId="85" xfId="89" applyFont="1" applyBorder="1" applyAlignment="1">
      <alignment horizontal="center" wrapText="1"/>
    </xf>
    <xf numFmtId="0" fontId="49" fillId="0" borderId="16" xfId="79" applyFont="1" applyBorder="1" applyAlignment="1">
      <alignment horizontal="center" vertical="center"/>
    </xf>
    <xf numFmtId="0" fontId="49" fillId="0" borderId="26" xfId="79" applyFont="1" applyBorder="1" applyAlignment="1">
      <alignment horizontal="center" vertical="center"/>
    </xf>
    <xf numFmtId="0" fontId="51" fillId="0" borderId="0" xfId="130" applyFont="1" applyAlignment="1">
      <alignment horizontal="center" vertical="center"/>
    </xf>
    <xf numFmtId="0" fontId="49" fillId="27" borderId="32" xfId="89" applyFont="1" applyFill="1" applyBorder="1" applyAlignment="1">
      <alignment horizontal="left" wrapText="1"/>
    </xf>
    <xf numFmtId="0" fontId="49" fillId="27" borderId="29" xfId="89" applyFont="1" applyFill="1" applyBorder="1" applyAlignment="1">
      <alignment horizontal="left" wrapText="1"/>
    </xf>
    <xf numFmtId="0" fontId="49" fillId="27" borderId="35" xfId="89" applyFont="1" applyFill="1" applyBorder="1" applyAlignment="1">
      <alignment horizontal="left" wrapText="1"/>
    </xf>
    <xf numFmtId="0" fontId="49" fillId="27" borderId="48" xfId="89" applyFont="1" applyFill="1" applyBorder="1" applyAlignment="1">
      <alignment horizontal="left" wrapText="1"/>
    </xf>
    <xf numFmtId="0" fontId="49" fillId="27" borderId="20" xfId="89" applyFont="1" applyFill="1" applyBorder="1" applyAlignment="1">
      <alignment horizontal="left" wrapText="1"/>
    </xf>
    <xf numFmtId="0" fontId="49" fillId="27" borderId="42" xfId="89" applyFont="1" applyFill="1" applyBorder="1" applyAlignment="1">
      <alignment horizontal="left" wrapText="1"/>
    </xf>
    <xf numFmtId="0" fontId="49" fillId="26" borderId="73" xfId="89" applyFont="1" applyFill="1" applyBorder="1" applyAlignment="1">
      <alignment horizontal="center" wrapText="1"/>
    </xf>
    <xf numFmtId="0" fontId="49" fillId="26" borderId="56" xfId="89" applyFont="1" applyFill="1" applyBorder="1" applyAlignment="1">
      <alignment horizontal="center" wrapText="1"/>
    </xf>
    <xf numFmtId="0" fontId="49" fillId="26" borderId="72" xfId="89" applyFont="1" applyFill="1" applyBorder="1" applyAlignment="1">
      <alignment horizontal="center" wrapText="1"/>
    </xf>
    <xf numFmtId="0" fontId="51" fillId="24" borderId="14" xfId="73" applyFont="1" applyFill="1" applyBorder="1" applyAlignment="1">
      <alignment horizontal="left" vertical="center"/>
    </xf>
    <xf numFmtId="0" fontId="51" fillId="24" borderId="15" xfId="73" applyFont="1" applyFill="1" applyBorder="1" applyAlignment="1">
      <alignment horizontal="left" vertical="center"/>
    </xf>
    <xf numFmtId="0" fontId="51" fillId="24" borderId="41" xfId="73" applyFont="1" applyFill="1" applyBorder="1" applyAlignment="1">
      <alignment horizontal="right" vertical="center"/>
    </xf>
    <xf numFmtId="0" fontId="51" fillId="24" borderId="43" xfId="73" applyFont="1" applyFill="1" applyBorder="1" applyAlignment="1">
      <alignment horizontal="right" vertical="center"/>
    </xf>
    <xf numFmtId="0" fontId="51" fillId="24" borderId="53" xfId="73" applyFont="1" applyFill="1" applyBorder="1" applyAlignment="1">
      <alignment horizontal="right" vertical="center"/>
    </xf>
    <xf numFmtId="0" fontId="49" fillId="0" borderId="14" xfId="0" applyFont="1" applyBorder="1" applyAlignment="1">
      <alignment horizontal="right"/>
    </xf>
    <xf numFmtId="0" fontId="49" fillId="0" borderId="15" xfId="0" applyFont="1" applyBorder="1" applyAlignment="1">
      <alignment horizontal="right"/>
    </xf>
    <xf numFmtId="0" fontId="49" fillId="0" borderId="13" xfId="0" applyFont="1" applyBorder="1" applyAlignment="1">
      <alignment horizontal="left"/>
    </xf>
    <xf numFmtId="0" fontId="49" fillId="0" borderId="14" xfId="0" applyFont="1" applyBorder="1" applyAlignment="1">
      <alignment horizontal="left"/>
    </xf>
    <xf numFmtId="0" fontId="51" fillId="0" borderId="11" xfId="0" applyFont="1" applyBorder="1" applyAlignment="1">
      <alignment horizontal="right" vertical="center"/>
    </xf>
    <xf numFmtId="0" fontId="51" fillId="0" borderId="0" xfId="0" applyFont="1" applyAlignment="1">
      <alignment horizontal="right" vertical="center"/>
    </xf>
    <xf numFmtId="0" fontId="51" fillId="0" borderId="11" xfId="0" applyFont="1" applyBorder="1" applyAlignment="1">
      <alignment wrapText="1"/>
    </xf>
    <xf numFmtId="0" fontId="51" fillId="0" borderId="0" xfId="0" applyFont="1" applyAlignment="1">
      <alignment wrapText="1"/>
    </xf>
    <xf numFmtId="0" fontId="51" fillId="0" borderId="12" xfId="0" applyFont="1" applyBorder="1" applyAlignment="1">
      <alignment wrapText="1"/>
    </xf>
    <xf numFmtId="0" fontId="49" fillId="0" borderId="21" xfId="0" applyFont="1" applyBorder="1" applyAlignment="1">
      <alignment horizontal="center"/>
    </xf>
    <xf numFmtId="0" fontId="49" fillId="0" borderId="22" xfId="0" applyFont="1" applyBorder="1" applyAlignment="1">
      <alignment horizontal="center"/>
    </xf>
    <xf numFmtId="0" fontId="49" fillId="0" borderId="57" xfId="0" applyFont="1" applyBorder="1" applyAlignment="1">
      <alignment horizontal="center"/>
    </xf>
    <xf numFmtId="0" fontId="49" fillId="0" borderId="21" xfId="0" applyFont="1" applyBorder="1"/>
    <xf numFmtId="0" fontId="49" fillId="0" borderId="22" xfId="0" applyFont="1" applyBorder="1"/>
    <xf numFmtId="43" fontId="49" fillId="0" borderId="19" xfId="34" applyNumberFormat="1" applyFont="1" applyBorder="1" applyAlignment="1">
      <alignment horizontal="center"/>
    </xf>
    <xf numFmtId="43" fontId="49" fillId="0" borderId="23" xfId="34" applyNumberFormat="1" applyFont="1" applyBorder="1" applyAlignment="1">
      <alignment horizontal="center"/>
    </xf>
    <xf numFmtId="43" fontId="49" fillId="0" borderId="62" xfId="34" applyNumberFormat="1" applyFont="1" applyBorder="1" applyAlignment="1">
      <alignment horizontal="center"/>
    </xf>
    <xf numFmtId="43" fontId="49" fillId="0" borderId="28" xfId="34" applyNumberFormat="1" applyFont="1" applyBorder="1" applyAlignment="1">
      <alignment horizontal="center"/>
    </xf>
    <xf numFmtId="0" fontId="51" fillId="0" borderId="41" xfId="0" applyFont="1" applyBorder="1" applyAlignment="1">
      <alignment horizontal="right"/>
    </xf>
    <xf numFmtId="0" fontId="51" fillId="0" borderId="43" xfId="0" applyFont="1" applyBorder="1" applyAlignment="1">
      <alignment horizontal="right"/>
    </xf>
    <xf numFmtId="0" fontId="51" fillId="0" borderId="44" xfId="0" applyFont="1" applyBorder="1" applyAlignment="1">
      <alignment horizontal="right"/>
    </xf>
    <xf numFmtId="0" fontId="51" fillId="24" borderId="41" xfId="0" applyFont="1" applyFill="1" applyBorder="1" applyAlignment="1">
      <alignment horizontal="right"/>
    </xf>
    <xf numFmtId="0" fontId="51" fillId="24" borderId="43" xfId="0" applyFont="1" applyFill="1" applyBorder="1" applyAlignment="1">
      <alignment horizontal="right"/>
    </xf>
    <xf numFmtId="0" fontId="51" fillId="24" borderId="44" xfId="0" applyFont="1" applyFill="1" applyBorder="1" applyAlignment="1">
      <alignment horizontal="right"/>
    </xf>
    <xf numFmtId="0" fontId="49" fillId="0" borderId="27" xfId="0" applyFont="1" applyBorder="1"/>
    <xf numFmtId="0" fontId="49" fillId="0" borderId="31" xfId="0" applyFont="1" applyBorder="1"/>
    <xf numFmtId="0" fontId="49" fillId="0" borderId="62" xfId="0" applyFont="1" applyBorder="1" applyAlignment="1">
      <alignment horizontal="center"/>
    </xf>
    <xf numFmtId="0" fontId="49" fillId="0" borderId="28" xfId="0" applyFont="1" applyBorder="1" applyAlignment="1">
      <alignment horizontal="center"/>
    </xf>
    <xf numFmtId="0" fontId="51" fillId="24" borderId="34" xfId="0" applyFont="1" applyFill="1" applyBorder="1" applyAlignment="1">
      <alignment horizontal="center"/>
    </xf>
    <xf numFmtId="0" fontId="51" fillId="24" borderId="16" xfId="0" applyFont="1" applyFill="1" applyBorder="1" applyAlignment="1">
      <alignment horizontal="center"/>
    </xf>
    <xf numFmtId="0" fontId="51" fillId="24" borderId="46" xfId="0" applyFont="1" applyFill="1" applyBorder="1" applyAlignment="1">
      <alignment horizontal="center" wrapText="1"/>
    </xf>
    <xf numFmtId="0" fontId="51" fillId="24" borderId="17" xfId="0" applyFont="1" applyFill="1" applyBorder="1" applyAlignment="1">
      <alignment horizontal="center" wrapText="1"/>
    </xf>
    <xf numFmtId="2" fontId="49" fillId="0" borderId="19" xfId="0" applyNumberFormat="1" applyFont="1" applyBorder="1" applyAlignment="1">
      <alignment horizontal="center"/>
    </xf>
    <xf numFmtId="2" fontId="49" fillId="0" borderId="23" xfId="0" applyNumberFormat="1" applyFont="1" applyBorder="1" applyAlignment="1">
      <alignment horizontal="center"/>
    </xf>
    <xf numFmtId="0" fontId="51" fillId="24" borderId="46" xfId="0" applyFont="1" applyFill="1" applyBorder="1" applyAlignment="1">
      <alignment horizontal="center"/>
    </xf>
    <xf numFmtId="0" fontId="51" fillId="24" borderId="17" xfId="0" applyFont="1" applyFill="1" applyBorder="1" applyAlignment="1">
      <alignment horizontal="center"/>
    </xf>
    <xf numFmtId="2" fontId="49" fillId="0" borderId="19" xfId="0" applyNumberFormat="1" applyFont="1" applyBorder="1" applyAlignment="1">
      <alignment horizontal="center" wrapText="1"/>
    </xf>
    <xf numFmtId="2" fontId="49" fillId="0" borderId="23" xfId="0" applyNumberFormat="1" applyFont="1" applyBorder="1" applyAlignment="1">
      <alignment horizontal="center" wrapText="1"/>
    </xf>
    <xf numFmtId="0" fontId="51" fillId="24" borderId="68" xfId="0" applyFont="1" applyFill="1" applyBorder="1" applyAlignment="1">
      <alignment horizontal="center"/>
    </xf>
    <xf numFmtId="0" fontId="51" fillId="24" borderId="67" xfId="0" applyFont="1" applyFill="1" applyBorder="1" applyAlignment="1">
      <alignment horizontal="center"/>
    </xf>
    <xf numFmtId="0" fontId="49" fillId="24" borderId="27" xfId="0" applyFont="1" applyFill="1" applyBorder="1" applyAlignment="1">
      <alignment horizontal="center" vertical="center"/>
    </xf>
    <xf numFmtId="0" fontId="49" fillId="24" borderId="31" xfId="0" applyFont="1" applyFill="1" applyBorder="1" applyAlignment="1">
      <alignment horizontal="center" vertical="center"/>
    </xf>
    <xf numFmtId="0" fontId="49" fillId="24" borderId="70" xfId="0" applyFont="1" applyFill="1" applyBorder="1" applyAlignment="1">
      <alignment horizontal="center" vertical="center"/>
    </xf>
    <xf numFmtId="0" fontId="51" fillId="0" borderId="60" xfId="0" applyFont="1" applyBorder="1" applyAlignment="1">
      <alignment horizontal="left" vertical="center"/>
    </xf>
    <xf numFmtId="0" fontId="51" fillId="0" borderId="59" xfId="0" applyFont="1" applyBorder="1" applyAlignment="1">
      <alignment horizontal="left" vertical="center"/>
    </xf>
    <xf numFmtId="0" fontId="51" fillId="0" borderId="58" xfId="0" applyFont="1" applyBorder="1" applyAlignment="1">
      <alignment horizontal="left" vertical="center"/>
    </xf>
    <xf numFmtId="0" fontId="51" fillId="0" borderId="11" xfId="0" applyFont="1" applyBorder="1" applyAlignment="1">
      <alignment horizontal="left" vertical="center"/>
    </xf>
    <xf numFmtId="0" fontId="51" fillId="0" borderId="0" xfId="0" applyFont="1" applyAlignment="1">
      <alignment horizontal="left" vertical="center"/>
    </xf>
    <xf numFmtId="0" fontId="51" fillId="0" borderId="12" xfId="0" applyFont="1" applyBorder="1" applyAlignment="1">
      <alignment horizontal="left" vertical="center"/>
    </xf>
    <xf numFmtId="0" fontId="51" fillId="0" borderId="13" xfId="0" applyFont="1" applyBorder="1" applyAlignment="1">
      <alignment horizontal="left" vertical="center"/>
    </xf>
    <xf numFmtId="0" fontId="51" fillId="0" borderId="14" xfId="0" applyFont="1" applyBorder="1" applyAlignment="1">
      <alignment horizontal="left" vertical="center"/>
    </xf>
    <xf numFmtId="0" fontId="51" fillId="0" borderId="15" xfId="0" applyFont="1" applyBorder="1" applyAlignment="1">
      <alignment horizontal="left" vertical="center"/>
    </xf>
    <xf numFmtId="0" fontId="49" fillId="0" borderId="28" xfId="0" applyFont="1" applyBorder="1"/>
    <xf numFmtId="0" fontId="49" fillId="0" borderId="62" xfId="0" applyFont="1" applyBorder="1"/>
    <xf numFmtId="2" fontId="49" fillId="0" borderId="62" xfId="0" applyNumberFormat="1" applyFont="1" applyBorder="1" applyAlignment="1">
      <alignment horizontal="center"/>
    </xf>
    <xf numFmtId="2" fontId="49" fillId="0" borderId="28" xfId="0" applyNumberFormat="1" applyFont="1" applyBorder="1" applyAlignment="1">
      <alignment horizontal="center"/>
    </xf>
    <xf numFmtId="0" fontId="50" fillId="0" borderId="80" xfId="256" applyFont="1" applyBorder="1" applyAlignment="1" applyProtection="1">
      <alignment horizontal="center"/>
    </xf>
    <xf numFmtId="0" fontId="50" fillId="0" borderId="51" xfId="256" applyFont="1" applyBorder="1" applyAlignment="1" applyProtection="1">
      <alignment horizontal="center"/>
    </xf>
    <xf numFmtId="0" fontId="51" fillId="0" borderId="78" xfId="0" applyFont="1" applyBorder="1" applyAlignment="1">
      <alignment horizontal="center"/>
    </xf>
    <xf numFmtId="0" fontId="51" fillId="0" borderId="59" xfId="0" applyFont="1" applyBorder="1" applyAlignment="1">
      <alignment horizontal="center"/>
    </xf>
    <xf numFmtId="0" fontId="51" fillId="0" borderId="79" xfId="0" applyFont="1" applyBorder="1" applyAlignment="1">
      <alignment horizontal="center"/>
    </xf>
    <xf numFmtId="0" fontId="51" fillId="0" borderId="75" xfId="0" applyFont="1" applyBorder="1" applyAlignment="1">
      <alignment horizontal="center"/>
    </xf>
    <xf numFmtId="0" fontId="51" fillId="0" borderId="0" xfId="0" applyFont="1" applyAlignment="1">
      <alignment horizontal="center"/>
    </xf>
    <xf numFmtId="0" fontId="51" fillId="0" borderId="45" xfId="0" applyFont="1" applyBorder="1" applyAlignment="1">
      <alignment horizontal="center"/>
    </xf>
    <xf numFmtId="0" fontId="49" fillId="0" borderId="77" xfId="255" applyFont="1" applyBorder="1" applyAlignment="1">
      <alignment horizontal="center" vertical="center"/>
    </xf>
    <xf numFmtId="0" fontId="49" fillId="0" borderId="25" xfId="0" applyFont="1" applyBorder="1" applyAlignment="1">
      <alignment horizontal="center" vertical="center"/>
    </xf>
    <xf numFmtId="0" fontId="51" fillId="24" borderId="34" xfId="0" applyFont="1" applyFill="1" applyBorder="1" applyAlignment="1">
      <alignment horizontal="center" vertical="center" wrapText="1"/>
    </xf>
    <xf numFmtId="0" fontId="51" fillId="24" borderId="16" xfId="0" applyFont="1" applyFill="1" applyBorder="1" applyAlignment="1">
      <alignment horizontal="center" vertical="center" wrapText="1"/>
    </xf>
    <xf numFmtId="0" fontId="51" fillId="24" borderId="26" xfId="0" applyFont="1" applyFill="1" applyBorder="1" applyAlignment="1">
      <alignment horizontal="center" vertical="center" wrapText="1"/>
    </xf>
    <xf numFmtId="0" fontId="49" fillId="0" borderId="76" xfId="255" applyFont="1" applyBorder="1" applyAlignment="1">
      <alignment horizontal="center" vertical="center"/>
    </xf>
    <xf numFmtId="0" fontId="49" fillId="0" borderId="50" xfId="255" applyFont="1" applyBorder="1" applyAlignment="1">
      <alignment horizontal="center" vertical="center"/>
    </xf>
    <xf numFmtId="0" fontId="49" fillId="0" borderId="78" xfId="255" applyFont="1" applyBorder="1" applyAlignment="1">
      <alignment horizontal="center" vertical="center"/>
    </xf>
    <xf numFmtId="0" fontId="49" fillId="0" borderId="59" xfId="255" applyFont="1" applyBorder="1" applyAlignment="1">
      <alignment horizontal="center" vertical="center"/>
    </xf>
    <xf numFmtId="0" fontId="49" fillId="0" borderId="58" xfId="255" applyFont="1" applyBorder="1" applyAlignment="1">
      <alignment horizontal="center" vertical="center"/>
    </xf>
    <xf numFmtId="0" fontId="49" fillId="0" borderId="68" xfId="255" applyFont="1" applyBorder="1" applyAlignment="1">
      <alignment horizontal="center" vertical="center"/>
    </xf>
    <xf numFmtId="0" fontId="49" fillId="0" borderId="56" xfId="255" applyFont="1" applyBorder="1" applyAlignment="1">
      <alignment horizontal="center" vertical="center"/>
    </xf>
    <xf numFmtId="0" fontId="49" fillId="0" borderId="72" xfId="255" applyFont="1" applyBorder="1" applyAlignment="1">
      <alignment horizontal="center" vertical="center"/>
    </xf>
    <xf numFmtId="0" fontId="49" fillId="0" borderId="66" xfId="255" applyFont="1" applyBorder="1" applyAlignment="1">
      <alignment horizontal="center" vertical="center"/>
    </xf>
    <xf numFmtId="0" fontId="49" fillId="0" borderId="55" xfId="255" applyFont="1" applyBorder="1" applyAlignment="1">
      <alignment horizontal="center" vertical="center"/>
    </xf>
    <xf numFmtId="0" fontId="49" fillId="0" borderId="74" xfId="255" applyFont="1" applyBorder="1" applyAlignment="1">
      <alignment horizontal="center" vertical="center"/>
    </xf>
    <xf numFmtId="0" fontId="49" fillId="0" borderId="68" xfId="0" applyFont="1" applyBorder="1" applyAlignment="1">
      <alignment horizontal="center" vertical="center"/>
    </xf>
    <xf numFmtId="0" fontId="49" fillId="0" borderId="56" xfId="0" applyFont="1" applyBorder="1" applyAlignment="1">
      <alignment horizontal="center" vertical="center"/>
    </xf>
    <xf numFmtId="0" fontId="49" fillId="0" borderId="72" xfId="0" applyFont="1" applyBorder="1" applyAlignment="1">
      <alignment horizontal="center" vertical="center"/>
    </xf>
    <xf numFmtId="0" fontId="49" fillId="0" borderId="49" xfId="255" applyFont="1" applyBorder="1" applyAlignment="1">
      <alignment horizontal="center" vertical="center"/>
    </xf>
    <xf numFmtId="0" fontId="51" fillId="24" borderId="34" xfId="0" applyFont="1" applyFill="1" applyBorder="1" applyAlignment="1">
      <alignment horizontal="center" vertical="center"/>
    </xf>
    <xf numFmtId="0" fontId="51" fillId="24" borderId="26" xfId="0" applyFont="1" applyFill="1" applyBorder="1" applyAlignment="1">
      <alignment horizontal="center" vertical="center"/>
    </xf>
    <xf numFmtId="0" fontId="51" fillId="0" borderId="60" xfId="0" applyFont="1" applyBorder="1" applyAlignment="1" applyProtection="1">
      <alignment horizontal="center"/>
      <protection locked="0"/>
    </xf>
    <xf numFmtId="0" fontId="51" fillId="0" borderId="59" xfId="0" applyFont="1" applyBorder="1" applyAlignment="1" applyProtection="1">
      <alignment horizontal="center"/>
      <protection locked="0"/>
    </xf>
    <xf numFmtId="0" fontId="51" fillId="0" borderId="58" xfId="0" applyFont="1" applyBorder="1" applyAlignment="1" applyProtection="1">
      <alignment horizontal="center"/>
      <protection locked="0"/>
    </xf>
    <xf numFmtId="0" fontId="49" fillId="0" borderId="23" xfId="0" applyFont="1" applyBorder="1"/>
    <xf numFmtId="0" fontId="49" fillId="0" borderId="19" xfId="0" applyFont="1" applyBorder="1"/>
    <xf numFmtId="0" fontId="49" fillId="0" borderId="19" xfId="0" applyFont="1" applyBorder="1" applyAlignment="1">
      <alignment horizontal="center"/>
    </xf>
    <xf numFmtId="0" fontId="49" fillId="0" borderId="23" xfId="0" applyFont="1" applyBorder="1" applyAlignment="1">
      <alignment horizontal="center"/>
    </xf>
    <xf numFmtId="173" fontId="49" fillId="0" borderId="19" xfId="34" applyFont="1" applyBorder="1" applyAlignment="1">
      <alignment horizontal="center"/>
    </xf>
    <xf numFmtId="173" fontId="49" fillId="0" borderId="23" xfId="34" applyFont="1" applyBorder="1" applyAlignment="1">
      <alignment horizontal="center"/>
    </xf>
    <xf numFmtId="0" fontId="49" fillId="24" borderId="16" xfId="0" applyFont="1" applyFill="1" applyBorder="1" applyAlignment="1">
      <alignment horizontal="center"/>
    </xf>
    <xf numFmtId="0" fontId="49" fillId="24" borderId="17" xfId="0" applyFont="1" applyFill="1" applyBorder="1" applyAlignment="1">
      <alignment horizontal="center"/>
    </xf>
    <xf numFmtId="0" fontId="6" fillId="0" borderId="85" xfId="0" applyFont="1" applyBorder="1" applyAlignment="1">
      <alignment horizontal="center" wrapText="1"/>
    </xf>
    <xf numFmtId="0" fontId="43" fillId="0" borderId="85" xfId="0" applyFont="1" applyBorder="1" applyAlignment="1">
      <alignment horizontal="center" wrapText="1"/>
    </xf>
    <xf numFmtId="0" fontId="49" fillId="27" borderId="18" xfId="0" applyFont="1" applyFill="1" applyBorder="1" applyAlignment="1">
      <alignment horizontal="center" vertical="center" wrapText="1"/>
    </xf>
    <xf numFmtId="0" fontId="51" fillId="0" borderId="75" xfId="0" applyFont="1" applyBorder="1" applyAlignment="1">
      <alignment horizontal="center" vertical="center" wrapText="1"/>
    </xf>
    <xf numFmtId="0" fontId="51" fillId="0" borderId="0" xfId="0" applyFont="1" applyAlignment="1">
      <alignment horizontal="center" vertical="center" wrapText="1"/>
    </xf>
    <xf numFmtId="0" fontId="51" fillId="0" borderId="45" xfId="0" applyFont="1" applyBorder="1" applyAlignment="1">
      <alignment horizontal="center" vertical="center" wrapText="1"/>
    </xf>
    <xf numFmtId="44" fontId="29" fillId="0" borderId="0" xfId="257" applyFont="1"/>
    <xf numFmtId="44" fontId="29" fillId="0" borderId="0" xfId="89" applyNumberFormat="1" applyFont="1" applyAlignment="1">
      <alignment horizontal="center"/>
    </xf>
  </cellXfs>
  <cellStyles count="258">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xfId="257" builtinId="4"/>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2.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24" Type="http://schemas.openxmlformats.org/officeDocument/2006/relationships/customXml" Target="../customXml/item3.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193676</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193676</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cceficiente.sharepoint.com/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cceficiente.sharepoint.com/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cceficiente.sharepoint.com/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cceficiente.sharepoint.com/Elc001/groups/William/Excel/WINDOWS/TEMP/EST0798.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https://cceficiente.sharepoint.com/Elc001/groups/RO%20POR%20ACTIVIDADES/ACTIVIDADES/GCOPME/COORDINACION%20MTO%20PLANTAS/Metalmec&#225;nica/Corrosi&#243;n/CORROSION/CORROSION/CONTRATA/INSPECTO/INSPECTO/2001/Pcr-108/PSI08500/LIQUIDACIONESPERSONAL.xls?C2A2CA59" TargetMode="External"/><Relationship Id="rId1" Type="http://schemas.openxmlformats.org/officeDocument/2006/relationships/externalLinkPath" Target="file:///\\C2A2CA59\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cceficiente.sharepoint.com/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cceficiente.sharepoint.com/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2" Type="http://schemas.microsoft.com/office/2019/04/relationships/externalLinkLongPath" Target="https://cceficiente.sharepoint.com/Master/luis%20carlos/Documents%20and%20Settings/Administrador/Mis%20documentos/Gabriel%202003/GABRIEL%202002/PROYECTOS/PROYECTOS%20EN%20CURSO/ESTADIO%20MUNICIPAL%20DE%20YOPAL/PRESUPUESTO%20ESTADIO%201.2%20primera%20etapa.xls?EAC0788F" TargetMode="External"/><Relationship Id="rId1" Type="http://schemas.openxmlformats.org/officeDocument/2006/relationships/externalLinkPath" Target="file:///\\EAC0788F\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V&#237;nculoExternoRecuperado1?BEC298C7" TargetMode="External"/><Relationship Id="rId1" Type="http://schemas.openxmlformats.org/officeDocument/2006/relationships/externalLinkPath" Target="file:///\\BEC298C7\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cceficiente.sharepoint.com/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cceficiente.sharepoint.com/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cceficiente.sharepoint.com/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cceficiente.sharepoint.com/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cceficiente.sharepoint.com/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cceficiente.sharepoint.com/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cceficiente.sharepoint.com/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cceficiente.sharepoint.com/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https://cceficiente.sharepoint.com/INGMARIOR/Ing%20Mario-w/Luis%20Eduardo/Devisab/APUS_TRABAJO%20GOBERNACION/DEVISAB%202011-03-03-04/LA%20GRAN%20VIA%20CACHIPAY%20ANOLAIMA/CANTIDADES%20Y%20PRESUPUESTOS/PRESUPUESTO_LA%20MESA_MESITAS_2011-01-17.xlsx?D8D52EB8" TargetMode="External"/><Relationship Id="rId1" Type="http://schemas.openxmlformats.org/officeDocument/2006/relationships/externalLinkPath" Target="file:///\\D8D52EB8\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cceficiente.sharepoint.com/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cceficiente.sharepoint.com/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cceficiente.sharepoint.com/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cceficiente.sharepoint.com/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cceficiente.sharepoint.com/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cceficiente.sharepoint.com/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cceficiente.sharepoint.com/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cceficiente.sharepoint.com/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2" Type="http://schemas.microsoft.com/office/2019/04/relationships/externalLinkLongPath" Target="https://cceficiente.sharepoint.com/Acer/c/Mis%20documentos/INFORMES/INFORMES%20TRIMESTRALES/INFORME%20TRIMESTRAL%20DE%20TRABAJO%20DE%20NECESIDADES/DOCUME~1/USER05~1/CONFIG~1/TEMP/ADMINISTRACION%20VIAL%20G2/PRESUPUESTOS/Presupuesto%20remoci&#243;n%20de%20derrumbes.xls?6EF3BCA7" TargetMode="External"/><Relationship Id="rId1" Type="http://schemas.openxmlformats.org/officeDocument/2006/relationships/externalLinkPath" Target="file:///\\6EF3BCA7\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cceficiente.sharepoint.com/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Contratacion%20PME%20v021?BEC298C7" TargetMode="External"/><Relationship Id="rId1" Type="http://schemas.openxmlformats.org/officeDocument/2006/relationships/externalLinkPath" Target="file:///\\BEC298C7\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cceficiente.sharepoint.com/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cceficiente.sharepoint.com/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cceficiente.sharepoint.com/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cceficiente.sharepoint.com/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 val="7417stiA"/>
      <sheetName val="Tablas"/>
      <sheetName val="7422CW00"/>
      <sheetName val="POZOS"/>
      <sheetName val="Puntos"/>
      <sheetName val="Hoja2"/>
      <sheetName val="factores"/>
      <sheetName val="Pag1"/>
      <sheetName val="IDATA"/>
      <sheetName val="CAPEX POSOS"/>
      <sheetName val="EQUIPOS"/>
      <sheetName val="CAPEX ACACIAS 90K"/>
      <sheetName val="LIQUIDACION"/>
      <sheetName val="Hoja1 (2)"/>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 val="EQUIPOS"/>
      <sheetName val="M.O."/>
      <sheetName val="MATERIALES"/>
      <sheetName val="MAQUINARIA"/>
      <sheetName val="calculation"/>
      <sheetName val="MOD-DEV.XLS"/>
      <sheetName val="CURVA_S"/>
      <sheetName val="mto_electr_"/>
      <sheetName val="Curva_&quot;S&quot;_General"/>
      <sheetName val="1__MODELO_60KB"/>
      <sheetName val="CURVA_S1"/>
      <sheetName val="mto_electr_1"/>
      <sheetName val="Curva_&quot;S&quot;_General1"/>
      <sheetName val="1__MODELO_60KB1"/>
      <sheetName val="data"/>
      <sheetName val="LISTA DE LAS MACROS "/>
      <sheetName val="API93"/>
      <sheetName val="SABANA"/>
      <sheetName val="RESUMEN"/>
      <sheetName val="Proforma Guia"/>
      <sheetName val="M_O_"/>
      <sheetName val="BDD Operadores"/>
      <sheetName val="Hoja6"/>
      <sheetName val="Suministros"/>
      <sheetName val="Recursos HH"/>
      <sheetName val="Recursos HE"/>
      <sheetName val="Transporte"/>
      <sheetName val="RES GASOL"/>
      <sheetName val="POZOS"/>
      <sheetName val="BHA"/>
      <sheetName val="PDM RUN"/>
      <sheetName val="EQUIPOS CIVILES"/>
      <sheetName val="MI"/>
      <sheetName val="DATOS"/>
      <sheetName val="Data Tables"/>
      <sheetName val="Company"/>
      <sheetName val="Pilares e iniciativas"/>
      <sheetName val="Datos_P"/>
      <sheetName val="cuentas"/>
      <sheetName val="Wind Loads"/>
      <sheetName val="Tablas"/>
      <sheetName val="Fab. 15"/>
      <sheetName val="Comparativa"/>
      <sheetName val="resoc"/>
      <sheetName val="Datos-No imprimir"/>
      <sheetName val="Reaj. (CHAL.)"/>
      <sheetName val="Flota"/>
      <sheetName val="SC"/>
      <sheetName val="Civil"/>
      <sheetName val="A_A310"/>
      <sheetName val="A_G105"/>
      <sheetName val="A_G200"/>
      <sheetName val="PS P-514"/>
      <sheetName val="E21"/>
      <sheetName val="main"/>
      <sheetName val="59y22%"/>
      <sheetName val="Tabla"/>
      <sheetName val="Sheet1"/>
      <sheetName val="rencst0599"/>
      <sheetName val="Curva S Llanos"/>
      <sheetName val="Page 2"/>
      <sheetName val="Tables"/>
      <sheetName val="Heads"/>
      <sheetName val="Note"/>
      <sheetName val="Curves"/>
      <sheetName val="Dbase"/>
      <sheetName val="Títulos"/>
      <sheetName val="cantidades pH3"/>
      <sheetName val="HOJA DE COSTOS"/>
      <sheetName val="LISTAS DESPLEGABLES"/>
      <sheetName val="DIAM TUB"/>
      <sheetName val="HERRAM"/>
      <sheetName val="PxQ 2006"/>
      <sheetName val="ZONAS 1 - 2 - 3"/>
      <sheetName val="Especificaciones  "/>
      <sheetName val="Resultados"/>
      <sheetName val="RESINV"/>
      <sheetName val="PORTADA"/>
      <sheetName val="GENERALIDADES"/>
      <sheetName val="CAPEX"/>
      <sheetName val="INST"/>
      <sheetName val="CRUDOS"/>
      <sheetName val="Formato"/>
      <sheetName val="DETALLE"/>
      <sheetName val="Basededatos"/>
      <sheetName val="SALARIOS"/>
      <sheetName val="Resumen tarifas PERSONAL"/>
      <sheetName val="Tabla de Salarios"/>
      <sheetName val="Tarifas EQUIPOS"/>
      <sheetName val="Hoja3"/>
      <sheetName val="PERSONAL"/>
      <sheetName val="DATOS_PIMS"/>
      <sheetName val="API - 21827"/>
      <sheetName val="Resumen_Act.19"/>
      <sheetName val="ACT. PARC. RB-935"/>
      <sheetName val="RB-935"/>
      <sheetName val="ACT. PARC. RB-245"/>
      <sheetName val="RB-245"/>
      <sheetName val="ACT. PARC. RB-292"/>
      <sheetName val="RB-292"/>
      <sheetName val="ACT. PARC. RB-770"/>
      <sheetName val="RB-770"/>
      <sheetName val="ACT. PARC. RB-442"/>
      <sheetName val="RB-442"/>
      <sheetName val="ACT. PARC. RB-083"/>
      <sheetName val="RB-083"/>
      <sheetName val="ACT. PARC. RB-1"/>
      <sheetName val="RB-1"/>
      <sheetName val="ACT. PARC. RB-2"/>
      <sheetName val="RB-2"/>
      <sheetName val="ACT. PARC. RB-3"/>
      <sheetName val="RB-3"/>
      <sheetName val="ACT. PARC. RB-4"/>
      <sheetName val="RB-4"/>
      <sheetName val="CURVA_S2"/>
      <sheetName val="mto_electr_2"/>
      <sheetName val="Curva_&quot;S&quot;_General2"/>
      <sheetName val="M_O_1"/>
      <sheetName val="1__MODELO_60KB2"/>
      <sheetName val="MOD-DEV_XLS"/>
      <sheetName val="LISTA_DE_LAS_MACROS_"/>
      <sheetName val="Proforma_Guia"/>
      <sheetName val="BDD_Operadores"/>
      <sheetName val="Recursos_HH"/>
      <sheetName val="Recursos_HE"/>
      <sheetName val="RES_GASOL"/>
      <sheetName val="PDM_RUN"/>
      <sheetName val="EQUIPOS_CIVILES"/>
      <sheetName val="Data_Tables"/>
      <sheetName val="Pilares_e_iniciativas"/>
      <sheetName val="Wind_Loads"/>
      <sheetName val="Fab__15"/>
      <sheetName val="Datos-No_imprimir"/>
      <sheetName val="Reaj__(CHAL_)"/>
      <sheetName val="PS_P-514"/>
      <sheetName val="Curva_S_Llanos"/>
      <sheetName val="Page_2"/>
      <sheetName val="HOJA_DE_COSTOS"/>
      <sheetName val="LISTAS_DESPLEGABLES"/>
      <sheetName val="DIAM_TUB"/>
      <sheetName val="cantidades_pH3"/>
      <sheetName val="PxQ_2006"/>
      <sheetName val="ZONAS_1_-_2_-_3"/>
      <sheetName val="Especificaciones__"/>
      <sheetName val="Datos_CO"/>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BD"/>
      <sheetName val="Aprobado 2019"/>
      <sheetName val="Hoja1"/>
      <sheetName val="AUX"/>
      <sheetName val="MARCO"/>
      <sheetName val="Informe díario"/>
      <sheetName val="CURVA_S3"/>
      <sheetName val="mto_electr_3"/>
      <sheetName val="Curva_&quot;S&quot;_General3"/>
      <sheetName val="M_O_2"/>
      <sheetName val="1__MODELO_60KB3"/>
      <sheetName val="MOD-DEV_XLS1"/>
      <sheetName val="LISTA_DE_LAS_MACROS_1"/>
      <sheetName val="Proforma_Guia1"/>
      <sheetName val="BDD_Operadores1"/>
      <sheetName val="Recursos_HH1"/>
      <sheetName val="Recursos_HE1"/>
      <sheetName val="RES_GASOL1"/>
      <sheetName val="PDM_RUN1"/>
      <sheetName val="EQUIPOS_CIVILES1"/>
      <sheetName val="Data_Tables1"/>
      <sheetName val="Pilares_e_iniciativas1"/>
      <sheetName val="Wind_Loads1"/>
      <sheetName val="Fab__151"/>
      <sheetName val="Datos-No_imprimir1"/>
      <sheetName val="Reaj__(CHAL_)1"/>
      <sheetName val="PS_P-5141"/>
      <sheetName val="Curva_S_Llanos1"/>
      <sheetName val="cantidades_pH31"/>
      <sheetName val="Page_21"/>
      <sheetName val="HOJA_DE_COSTOS1"/>
      <sheetName val="LISTAS_DESPLEGABLES1"/>
      <sheetName val="DIAM_TUB1"/>
      <sheetName val="PxQ_20061"/>
      <sheetName val="ZONAS_1_-_2_-_31"/>
      <sheetName val="Especificaciones__1"/>
      <sheetName val="Resumen_tarifas_PERSONAL"/>
      <sheetName val="Tabla_de_Salarios"/>
      <sheetName val="Tarifas_EQUIPOS"/>
      <sheetName val="API_-_21827"/>
      <sheetName val="Base_P10"/>
      <sheetName val="Base_P50"/>
      <sheetName val="Base_P90"/>
      <sheetName val="Prod_Inv_P10"/>
      <sheetName val="Prod_Inv_P50"/>
      <sheetName val="Prod_Inv_P90"/>
      <sheetName val="Especificaciones"/>
      <sheetName val="ACTUAL"/>
      <sheetName val="Param"/>
      <sheetName val="PS"/>
      <sheetName val="Info-Portaf"/>
      <sheetName val="Curva_&quot;S&quot;_General4"/>
      <sheetName val="CURVA_S4"/>
      <sheetName val="mto_electr_4"/>
      <sheetName val="M_O_3"/>
      <sheetName val="1__MODELO_60KB4"/>
      <sheetName val="MOD-DEV_XLS2"/>
      <sheetName val="LISTA_DE_LAS_MACROS_2"/>
      <sheetName val="PDM_RUN2"/>
      <sheetName val="Proforma_Guia2"/>
      <sheetName val="RES_GASOL2"/>
      <sheetName val="EQUIPOS_CIVILES2"/>
      <sheetName val="BDD_Operadores2"/>
      <sheetName val="Recursos_HH2"/>
      <sheetName val="Recursos_HE2"/>
      <sheetName val="Data_Tables2"/>
      <sheetName val="Pilares_e_iniciativas2"/>
      <sheetName val="Wind_Loads2"/>
      <sheetName val="Fab__152"/>
      <sheetName val="Datos-No_imprimir2"/>
      <sheetName val="Reaj__(CHAL_)2"/>
      <sheetName val="PS_P-5142"/>
      <sheetName val="Curva_S_Llanos2"/>
      <sheetName val="Page_22"/>
      <sheetName val="cantidades_pH32"/>
      <sheetName val="HOJA_DE_COSTOS2"/>
      <sheetName val="LISTAS_DESPLEGABLES2"/>
      <sheetName val="DIAM_TUB2"/>
      <sheetName val="PxQ_20062"/>
      <sheetName val="ZONAS_1_-_2_-_32"/>
      <sheetName val="Especificaciones__2"/>
      <sheetName val="Resumen_tarifas_PERSONAL1"/>
      <sheetName val="Tabla_de_Salarios1"/>
      <sheetName val="Tarifas_EQUIPOS1"/>
      <sheetName val="API_-_218271"/>
      <sheetName val="Aprobado_2019"/>
      <sheetName val="Resumen_Act_19"/>
      <sheetName val="ACT__PARC__RB-935"/>
      <sheetName val="ACT__PARC__RB-245"/>
      <sheetName val="ACT__PARC__RB-292"/>
      <sheetName val="ACT__PARC__RB-770"/>
      <sheetName val="ACT__PARC__RB-442"/>
      <sheetName val="ACT__PARC__RB-083"/>
      <sheetName val="ACT__PARC__RB-1"/>
      <sheetName val="ACT__PARC__RB-2"/>
      <sheetName val="ACT__PARC__RB-3"/>
      <sheetName val="ACT__PARC__RB-4"/>
      <sheetName val="Curva_&quot;S&quot;_General5"/>
      <sheetName val="CURVA_S5"/>
      <sheetName val="mto_electr_5"/>
      <sheetName val="M_O_4"/>
      <sheetName val="1__MODELO_60KB5"/>
      <sheetName val="MOD-DEV_XLS3"/>
      <sheetName val="LISTA_DE_LAS_MACROS_3"/>
      <sheetName val="PDM_RUN3"/>
      <sheetName val="Proforma_Guia3"/>
      <sheetName val="RES_GASOL3"/>
      <sheetName val="EQUIPOS_CIVILES3"/>
      <sheetName val="BDD_Operadores3"/>
      <sheetName val="Recursos_HH3"/>
      <sheetName val="Recursos_HE3"/>
      <sheetName val="Data_Tables3"/>
      <sheetName val="Pilares_e_iniciativas3"/>
      <sheetName val="Wind_Loads3"/>
      <sheetName val="Fab__153"/>
      <sheetName val="Datos-No_imprimir3"/>
      <sheetName val="Reaj__(CHAL_)3"/>
      <sheetName val="PS_P-5143"/>
      <sheetName val="Curva_S_Llanos3"/>
      <sheetName val="Page_23"/>
      <sheetName val="cantidades_pH33"/>
      <sheetName val="HOJA_DE_COSTOS3"/>
      <sheetName val="LISTAS_DESPLEGABLES3"/>
      <sheetName val="DIAM_TUB3"/>
      <sheetName val="PxQ_20063"/>
      <sheetName val="ZONAS_1_-_2_-_33"/>
      <sheetName val="Especificaciones__3"/>
      <sheetName val="Resumen_tarifas_PERSONAL2"/>
      <sheetName val="Tabla_de_Salarios2"/>
      <sheetName val="Tarifas_EQUIPOS2"/>
      <sheetName val="API_-_218272"/>
      <sheetName val="Aprobado_20191"/>
      <sheetName val="Resumen_Act_191"/>
      <sheetName val="ACT__PARC__RB-9351"/>
      <sheetName val="ACT__PARC__RB-2451"/>
      <sheetName val="ACT__PARC__RB-2921"/>
      <sheetName val="ACT__PARC__RB-7701"/>
      <sheetName val="ACT__PARC__RB-4421"/>
      <sheetName val="ACT__PARC__RB-0831"/>
      <sheetName val="ACT__PARC__RB-11"/>
      <sheetName val="ACT__PARC__RB-21"/>
      <sheetName val="ACT__PARC__RB-31"/>
      <sheetName val="ACT__PARC__RB-41"/>
      <sheetName val="Curva_&quot;S&quot;_General6"/>
      <sheetName val="CURVA_S6"/>
      <sheetName val="mto_electr_6"/>
      <sheetName val="M_O_5"/>
      <sheetName val="1__MODELO_60KB6"/>
      <sheetName val="MOD-DEV_XLS4"/>
      <sheetName val="LISTA_DE_LAS_MACROS_4"/>
      <sheetName val="PDM_RUN4"/>
      <sheetName val="BDD_Operadores4"/>
      <sheetName val="Recursos_HH4"/>
      <sheetName val="Recursos_HE4"/>
      <sheetName val="Proforma_Guia4"/>
      <sheetName val="RES_GASOL4"/>
      <sheetName val="EQUIPOS_CIVILES4"/>
      <sheetName val="Data_Tables4"/>
      <sheetName val="Pilares_e_iniciativas4"/>
      <sheetName val="Wind_Loads4"/>
      <sheetName val="Fab__154"/>
      <sheetName val="Datos-No_imprimir4"/>
      <sheetName val="Reaj__(CHAL_)4"/>
      <sheetName val="PS_P-5144"/>
      <sheetName val="ZONAS_1_-_2_-_34"/>
      <sheetName val="Curva_&quot;S&quot;_General7"/>
      <sheetName val="CURVA_S7"/>
      <sheetName val="mto_electr_7"/>
      <sheetName val="M_O_6"/>
      <sheetName val="1__MODELO_60KB7"/>
      <sheetName val="MOD-DEV_XLS5"/>
      <sheetName val="LISTA_DE_LAS_MACROS_5"/>
      <sheetName val="PDM_RUN5"/>
      <sheetName val="BDD_Operadores5"/>
      <sheetName val="Recursos_HH5"/>
      <sheetName val="Recursos_HE5"/>
      <sheetName val="Proforma_Guia5"/>
      <sheetName val="RES_GASOL5"/>
      <sheetName val="EQUIPOS_CIVILES5"/>
      <sheetName val="Data_Tables5"/>
      <sheetName val="Pilares_e_iniciativas5"/>
      <sheetName val="Wind_Loads5"/>
      <sheetName val="Fab__155"/>
      <sheetName val="Datos-No_imprimir5"/>
      <sheetName val="Reaj__(CHAL_)5"/>
      <sheetName val="PS_P-5145"/>
      <sheetName val="ZONAS_1_-_2_-_35"/>
      <sheetName val="WRut"/>
      <sheetName val="F-C-01"/>
      <sheetName val="Frentes o cuadrillas"/>
      <sheetName val="Administrador de desplegables"/>
      <sheetName val="Index_Graph1"/>
      <sheetName val="C.C"/>
      <sheetName val="UnitAnal"/>
      <sheetName val="Hoja1 (2)"/>
      <sheetName val="ID 200123"/>
      <sheetName val="ID 200124"/>
      <sheetName val="LISTAS"/>
      <sheetName val="PORTADA_"/>
      <sheetName val="C_C__"/>
      <sheetName val="Aux_Presupuesto"/>
      <sheetName val="CANTIDADES_FINALES"/>
      <sheetName val="Memoria_de_Calculo"/>
      <sheetName val="Mov_Tierras_Locacion"/>
      <sheetName val="Tipicos_Civil"/>
      <sheetName val="Tipicos_Electrica"/>
      <sheetName val="Tipicos_Mecanica"/>
      <sheetName val="Perfiles_Metalicos"/>
      <sheetName val="Informe_díario"/>
      <sheetName val="Inf. Sem"/>
      <sheetName val="INUNDABLE "/>
      <sheetName val="TUBERIA ENTERRADA "/>
      <sheetName val="CURVA &quot;S&quot;"/>
      <sheetName val="7.1.8.1.1"/>
      <sheetName val="201.15"/>
      <sheetName val="201.21"/>
      <sheetName val="201.7"/>
      <sheetName val="201.8"/>
      <sheetName val="330.1P (7801)"/>
      <sheetName val="632.1P "/>
      <sheetName val="632.4P"/>
      <sheetName val="APU 17"/>
      <sheetName val="APU 18"/>
      <sheetName val="APU 19"/>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ow r="83">
          <cell r="O83" t="str">
            <v>Pendiente</v>
          </cell>
        </row>
      </sheetData>
      <sheetData sheetId="356" refreshError="1"/>
      <sheetData sheetId="357" refreshError="1"/>
      <sheetData sheetId="358" refreshError="1"/>
      <sheetData sheetId="359" refreshError="1"/>
      <sheetData sheetId="360" refreshError="1"/>
      <sheetData sheetId="361" refreshError="1"/>
      <sheetData sheetId="362"/>
      <sheetData sheetId="363"/>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 val="7422CW00"/>
      <sheetName val="Tablas"/>
      <sheetName val="POZOS"/>
      <sheetName val="Puntos"/>
      <sheetName val="Pag1"/>
      <sheetName val="IDATA"/>
      <sheetName val="Análisis determinístico"/>
      <sheetName val="Hoja1"/>
      <sheetName val="$_Directo"/>
      <sheetName val="prog_"/>
      <sheetName val="C21_G115"/>
      <sheetName val="original_sist"/>
      <sheetName val="1"/>
      <sheetName val="1. MODELO 60KB"/>
      <sheetName val="Modelo Financiero Determ. "/>
      <sheetName val="CAPEX POSOS"/>
      <sheetName val="APUS NUEVOS-1"/>
      <sheetName val="DOBLE H1-Z4"/>
      <sheetName val="DAT"/>
      <sheetName val="CIERRE"/>
      <sheetName val="03 Desmontaje"/>
      <sheetName val="Medidas"/>
      <sheetName val="GENERAL"/>
      <sheetName val="DATOS"/>
      <sheetName val="Pared 2"/>
      <sheetName val="Pared 3"/>
      <sheetName val="INDICES"/>
      <sheetName val="Footing Design"/>
      <sheetName val="02 Movilización"/>
      <sheetName val="Metrado 01"/>
      <sheetName val="Metrado 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STRSUMM0"/>
      <sheetName val="1. MODELO 60KB"/>
      <sheetName val="Wind Loads"/>
      <sheetName val="Tablas"/>
      <sheetName val="Fab. 15"/>
      <sheetName val="Comparativa"/>
      <sheetName val="resoc"/>
      <sheetName val="Datos-No imprimir"/>
      <sheetName val="DATOS"/>
      <sheetName val="Reaj. (CHAL.)"/>
      <sheetName val="Flo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INV"/>
      <sheetName val="AASHTO"/>
      <sheetName val="Hoja2"/>
      <sheetName val="INDICADORES"/>
      <sheetName val="original_sist"/>
      <sheetName val="Hoja3"/>
      <sheetName val="Paso 1 Calculo del Presupuesto"/>
      <sheetName val="DATOS"/>
      <sheetName val="TES"/>
      <sheetName val="CONSTRUCCION"/>
      <sheetName val="Equipo"/>
      <sheetName val="Tablas de So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 val="INST"/>
      <sheetName val="#¡REF"/>
      <sheetName val="EST0798.XLS"/>
      <sheetName val=""/>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 val="LIQUIDACIONESPERSONAL"/>
      <sheetName val="DATOS_CONTRATO"/>
      <sheetName val="URCDIT"/>
      <sheetName val="DATOS"/>
      <sheetName val="Lineas del PACC"/>
      <sheetName val="Análisis_determinístico"/>
      <sheetName val="DEST__MEDIOS"/>
      <sheetName val="CARGASPROC_"/>
      <sheetName val="G_L_P__FINAL"/>
      <sheetName val="Lineas_del_PACC"/>
      <sheetName val="DATOS_CONTRATO1"/>
      <sheetName val="TABPOZO"/>
      <sheetName val="CONTRATO"/>
      <sheetName val="Hoja1"/>
      <sheetName val="5094-2003"/>
      <sheetName val="Materiales"/>
      <sheetName val="Informe_Semanal_1"/>
      <sheetName val="DATOS_CONTRATO2"/>
      <sheetName val="DEST__MEDIOS1"/>
      <sheetName val="CARGASPROC_1"/>
      <sheetName val="G_L_P__FINAL1"/>
      <sheetName val="Análisis_determinístico1"/>
      <sheetName val="Lineas_del_PACC1"/>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 val="[EST0798.XLS]__cceficiente_sh_2"/>
      <sheetName val="[EST0798.XLS]__cceficiente_sh_3"/>
      <sheetName val="[EST0798.XLS]__cceficiente_sh_5"/>
      <sheetName val="[EST0798.XLS]__cceficiente_sh_4"/>
      <sheetName val="[EST0798.XLS]__cceficiente_sh_6"/>
      <sheetName val="[EST0798.XLS]__cceficiente_sh_7"/>
      <sheetName val="[EST0798.XLS]__cceficiente_sh_8"/>
      <sheetName val="EMPRESA"/>
      <sheetName val="[EST0798.XLS]__cceficiente_sh_9"/>
      <sheetName val="[EST0798.XLS]__cceficiente_s_11"/>
      <sheetName val="[EST0798.XLS]__cceficiente_s_10"/>
      <sheetName val="[EST0798.XLS]__cceficiente_s_12"/>
      <sheetName val="[EST0798.XLS]__cceficiente_s_14"/>
      <sheetName val="[EST0798.XLS]__cceficiente_s_13"/>
      <sheetName val="[EST0798.XLS]__cceficiente_s_18"/>
      <sheetName val="[EST0798.XLS]__cceficiente_s_15"/>
      <sheetName val="[EST0798.XLS]__cceficiente_s_16"/>
      <sheetName val="[EST0798.XLS]__cceficiente_s_17"/>
      <sheetName val="[EST0798.XLS]__cceficiente_s_19"/>
      <sheetName val="[EST0798.XLS]__cceficiente_s_20"/>
      <sheetName val="[EST0798.XLS]__cceficiente_s_21"/>
      <sheetName val="[EST0798.XLS]__cceficiente_s_22"/>
      <sheetName val="[EST0798.XLS]__cceficiente_s_23"/>
    </sheetNames>
    <definedNames>
      <definedName name="_xlbgnm.ane7"/>
      <definedName name="_xlbgnm.ane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BASE-LISTAS"/>
      <sheetName val="LIQUIDACIONESPERSONAL"/>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USUARIO\Downloads\a  aaI"/>
      <sheetName val="PR 1"/>
      <sheetName val="\Users\HP\AppData\Local\Microso"/>
      <sheetName val="SEGUIM Y REPROG MES 1 (2)"/>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EQUIPOS"/>
      <sheetName val="MANO DE OBRA"/>
      <sheetName val="TRANSPORTE"/>
      <sheetName val="_aCCIDENTES_DE_1995___1996_xl_6"/>
      <sheetName val="//ccefici"/>
      <sheetName val="//d.docs.live.net/a  aaInformac"/>
      <sheetName val="_aCCIDENTES_DE_1995___1996_xl_3"/>
      <sheetName val="_aCCIDENTES_DE_1995___1996_xl_2"/>
      <sheetName val="_a  aaInformación GRUPO 4_A MIn"/>
      <sheetName val="ACTA No.1 "/>
      <sheetName val="ACTA No.5"/>
      <sheetName val="ACTA MAYORES - GENERAL"/>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Inicio"/>
      <sheetName val="_aCCIDENTES_DE_1995___1996_xl_5"/>
      <sheetName val="_aCCIDENTES_DE_1995___1996_xl_4"/>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Hoja1 (2)"/>
      <sheetName val="Hoja1 (3)"/>
      <sheetName val="precios-básicos2002"/>
      <sheetName val="APUs"/>
      <sheetName val="#REF"/>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_aCCIDENTES_DE_1995___1996_xl_9"/>
      <sheetName val="ESTADO VÍA-CRIT.TECNICO"/>
      <sheetName val="aCCIDENTES_DE_1995_-_199637"/>
      <sheetName val="aCCIDENTES_DE_1995_-_1996_xls14"/>
      <sheetName val="SUB_APU3"/>
      <sheetName val="ACTA_DE_MODIFICACION__(2)3"/>
      <sheetName val="Datos_Básicos3"/>
      <sheetName val="\a__aaInformación_GRUPO_4\A_MI3"/>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8_Aparato"/>
      <sheetName val="2_3_Cimentación_Est.Met"/>
      <sheetName val="9_Cubierta"/>
      <sheetName val="12_Elect_GA"/>
      <sheetName val="6_Hidro (2)"/>
      <sheetName val="6_Hidro"/>
      <sheetName val="4_Mampost"/>
      <sheetName val="11_Pintura_13"/>
      <sheetName val="5_Pisos"/>
      <sheetName val="7_Enchapes"/>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2"/>
      <sheetName val="Hoja3"/>
      <sheetName val="CANT OBRA"/>
      <sheetName val="\Users\ANDRES FELIPE MUÑOZ\Down"/>
      <sheetName val="_aCCIDENTES_DE_1995___1996_xl_7"/>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LISTADO "/>
      <sheetName val="M.O."/>
      <sheetName val="ESTADO_VÍA-CRIT_TECNICO"/>
      <sheetName val="Base_Muestras"/>
      <sheetName val="Formulario_N°_4"/>
      <sheetName val="\\Giovanni\administracion_vial\"/>
      <sheetName val="\MONTO_AGOTABLE_2010\a__aaInfor"/>
      <sheetName val="\AMV___no_borrar\PRESUPUESTOS\a"/>
      <sheetName val="\I\AMV___no_borrar\PRESUPUESTOS"/>
      <sheetName val="\G\I\AMV___no_borrar\PRESUPUEST"/>
      <sheetName val="\A\a__aaInformación_GRUPO_4\A_M"/>
      <sheetName val="\G\A\a__aaInformación_GRUPO_4\A"/>
      <sheetName val="\\Escritorio\amv_2011\a__aaInfo"/>
      <sheetName val="\E\a  aaInformación GRUPO 4\A M"/>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MAT"/>
      <sheetName val="HER"/>
      <sheetName val="PER"/>
      <sheetName val="TRANS"/>
      <sheetName val="COSTOS UNITARIOS"/>
      <sheetName val="CA-2909"/>
      <sheetName val="\\Produccion\archivos de domin"/>
      <sheetName val="200.1"/>
      <sheetName val="200.2"/>
      <sheetName val="201.7"/>
      <sheetName val="201.15"/>
      <sheetName val="210.2.1"/>
      <sheetName val="210.1.1"/>
      <sheetName val="210.2.2"/>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73.2"/>
      <sheetName val="630.3A"/>
      <sheetName val="630.4A"/>
      <sheetName val="630.6A"/>
      <sheetName val="640.1B"/>
      <sheetName val="660.3B"/>
      <sheetName val="661.1B"/>
      <sheetName val="671.1B"/>
      <sheetName val="673.1B"/>
      <sheetName val="681.1B"/>
      <sheetName val="600.1"/>
      <sheetName val="2p"/>
      <sheetName val="3p"/>
      <sheetName val="4p"/>
      <sheetName val="5p"/>
      <sheetName val="7p"/>
      <sheetName val="800.2"/>
      <sheetName val="900.2"/>
      <sheetName val="900.3"/>
      <sheetName val="DATOS PEAJE INVIAS"/>
      <sheetName val="DATOS PEAJE REGENCY"/>
      <sheetName val="Variable IPC"/>
      <sheetName val="HISTORICOS FUEL OIL EXP"/>
      <sheetName val="aactividad"/>
      <sheetName val="G.G"/>
      <sheetName val="GENERALIDADES"/>
      <sheetName val="analisis costo horario"/>
      <sheetName val="Lista Base"/>
      <sheetName val="PLAN DE INVERSION ANTICIPO"/>
      <sheetName val="inv mensual"/>
      <sheetName val="borrador flujo inv"/>
      <sheetName val="social-ambiental"/>
      <sheetName val="AU"/>
      <sheetName val="DUB-823"/>
      <sheetName val="GPI 526"/>
      <sheetName val="SKJ452"/>
      <sheetName val="ITA878"/>
      <sheetName val="AEA-944"/>
      <sheetName val="XXJ617"/>
      <sheetName val="SNG_855"/>
      <sheetName val="VEA 374"/>
      <sheetName val="HFB024"/>
      <sheetName val="PAJ825"/>
      <sheetName val="PALET DEL 21 FEB AL 5 MARZ"/>
      <sheetName val="COSTOS"/>
      <sheetName val="AC2-AG96"/>
      <sheetName val="EVA"/>
      <sheetName val="AIU"/>
      <sheetName val="GENERAL"/>
      <sheetName val="Hoja6"/>
      <sheetName val="RESUMEN"/>
      <sheetName val="201.16"/>
      <sheetName val="220.1"/>
      <sheetName val="221,1"/>
      <sheetName val="221,1p"/>
      <sheetName val="230,1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2)"/>
      <sheetName val="810.2"/>
      <sheetName val="700.1"/>
      <sheetName val="730.1"/>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460,1P"/>
      <sheetName val="642"/>
      <sheetName val="730.2"/>
      <sheetName val="740.1"/>
      <sheetName val="900.2 (1)"/>
      <sheetName val="621.1.2"/>
      <sheetName val="683.4P"/>
      <sheetName val="221.1"/>
      <sheetName val="683.1P"/>
      <sheetName val="3P "/>
      <sheetName val="683.3P"/>
      <sheetName val="673.1P"/>
      <sheetName val="PNP 4.7"/>
      <sheetName val="201,7p"/>
      <sheetName val="TRIPLE"/>
      <sheetName val="673.2P "/>
      <sheetName val="623.1P"/>
      <sheetName val="621.1.3"/>
      <sheetName val="674.2"/>
      <sheetName val="220.2P"/>
      <sheetName val="683.4P "/>
      <sheetName val="683.3P (2)"/>
      <sheetName val="683.4P  (2)"/>
      <sheetName val="683.5P  "/>
      <sheetName val="Hoja5"/>
      <sheetName val="642.2P"/>
      <sheetName val="641,1"/>
      <sheetName val="Hoja4"/>
      <sheetName val="INT 17"/>
      <sheetName val="INT 18"/>
      <sheetName val="_aCCIDENTES_DE_1995___1996_xl_8"/>
      <sheetName val="_aCCIDENTES_DE_1995___1996_x_11"/>
      <sheetName val="_aCCIDENTES_DE_1995___1996_x_10"/>
      <sheetName val="_aCCIDENTES_DE_1995___1996_x_12"/>
      <sheetName val="_aCCIDENTES_DE_1995___1996_x_13"/>
      <sheetName val="_aCCIDENTES_DE_1995___1996_x_14"/>
      <sheetName val="_aCCIDENTES_DE_1995___1996_x_18"/>
      <sheetName val="_aCCIDENTES_DE_1995___1996_x_15"/>
      <sheetName val="_aCCIDENTES_DE_1995___1996_x_16"/>
      <sheetName val="_aCCIDENTES_DE_1995___1996_x_17"/>
      <sheetName val="_aCCIDENTES_DE_1995___1996_x_19"/>
      <sheetName val="_aCCIDENTES_DE_1995___1996_x_26"/>
      <sheetName val="_aCCIDENTES_DE_1995___1996_x_20"/>
      <sheetName val="_aCCIDENTES_DE_1995___1996_x_21"/>
      <sheetName val="_aCCIDENTES_DE_1995___1996_x_22"/>
      <sheetName val="_aCCIDENTES_DE_1995___1996_x_23"/>
      <sheetName val="_aCCIDENTES_DE_1995___1996_x_25"/>
      <sheetName val="_aCCIDENTES_DE_1995___1996_x_24"/>
      <sheetName val="_aCCIDENTES_DE_1995___1996_x_28"/>
      <sheetName val="_aCCIDENTES_DE_1995___1996_x_27"/>
      <sheetName val="_aCCIDENTES_DE_1995___1996_x_29"/>
      <sheetName val="_aCCIDENTES_DE_1995___1996_x_32"/>
      <sheetName val="_aCCIDENTES_DE_1995___1996_x_30"/>
      <sheetName val="_aCCIDENTES_DE_1995___1996_x_31"/>
      <sheetName val="_aCCIDENTES_DE_1995___1996_x_33"/>
      <sheetName val="_aCCIDENTES_DE_1995___1996_x_35"/>
      <sheetName val="_aCCIDENTES_DE_1995___1996_x_34"/>
      <sheetName val="_aCCIDENTES_DE_1995___1996_x_36"/>
      <sheetName val="_aCCIDENTES_DE_1995___1996_x_37"/>
      <sheetName val="_aCCIDENTES_DE_1995___1996_x_47"/>
      <sheetName val="_aCCIDENTES_DE_1995___1996_x_40"/>
      <sheetName val="_aCCIDENTES_DE_1995___1996_x_38"/>
      <sheetName val="_aCCIDENTES_DE_1995___1996_x_39"/>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50"/>
      <sheetName val="_aCCIDENTES_DE_1995___1996_x_49"/>
      <sheetName val="_aCCIDENTES_DE_1995___1996_x_51"/>
      <sheetName val="_aCCIDENTES_DE_1995___1996_x_52"/>
      <sheetName val="_aCCIDENTES_DE_1995___1996_x_53"/>
      <sheetName val="_aCCIDENTES_DE_1995___1996_x_61"/>
      <sheetName val="MANO_DE_OBRA"/>
      <sheetName val="//cceficiente_sharepoint_com/a_"/>
      <sheetName val="//d_docs_live_net/a__aaInformac"/>
      <sheetName val="_aCCIDENTES_DE_1995___1996_x_58"/>
      <sheetName val="_aCCIDENTES_DE_1995___1996_x_54"/>
      <sheetName val="_aCCIDENTES_DE_1995___1996_x_55"/>
      <sheetName val="_aCCIDENTES_DE_1995___1996_x_56"/>
      <sheetName val="_aCCIDENTES_DE_1995___1996_x_57"/>
      <sheetName val="_aCCIDENTES_DE_1995___1996_x_59"/>
      <sheetName val="_aCCIDENTES_DE_1995___1996_x_60"/>
      <sheetName val="_aCCIDENTES_DE_1995___1996_x_65"/>
      <sheetName val="_aCCIDENTES_DE_1995___1996_x_63"/>
      <sheetName val="_aCCIDENTES_DE_1995___1996_x_62"/>
      <sheetName val="_aCCIDENTES_DE_1995___1996_x_64"/>
      <sheetName val="_aCCIDENTES_DE_1995___1996_x_66"/>
      <sheetName val=" ACTA FINAL + MODIFICATORIA "/>
      <sheetName val="_aCCIDENTES_DE_1995___1996_x_67"/>
      <sheetName val="_aCCIDENTES_DE_1995___1996_x_68"/>
      <sheetName val="_aCCIDENTES_DE_1995___1996_x_72"/>
      <sheetName val="_aCCIDENTES_DE_1995___1996_x_71"/>
      <sheetName val="_aCCIDENTES_DE_1995___1996_x_69"/>
      <sheetName val="_aCCIDENTES_DE_1995___1996_x_70"/>
      <sheetName val="_aCCIDENTES_DE_1995___1996_x_73"/>
      <sheetName val="_aCCIDENTES_DE_1995___1996_x_75"/>
      <sheetName val="_aCCIDENTES_DE_1995___1996_x_74"/>
      <sheetName val="_aCCIDENTES_DE_1995___1996_x_78"/>
      <sheetName val="_aCCIDENTES_DE_1995___1996_x_77"/>
      <sheetName val="MEMORIAS"/>
      <sheetName val="_aCCIDENTES_DE_1995___1996_x_76"/>
      <sheetName val="_aCCIDENTES_DE_1995___1996_x_80"/>
      <sheetName val="_aCCIDENTES_DE_1995___1996_x_79"/>
      <sheetName val="_aCCIDENTES_DE_1995___1996_x_81"/>
      <sheetName val="_aCCIDENTES_DE_1995___1996_x_82"/>
      <sheetName val="_aCCIDENTES_DE_1995___1996_x_83"/>
      <sheetName val="_aCCIDENTES_DE_1995___1996_x_88"/>
      <sheetName val="_aCCIDENTES_DE_1995___1996_x_84"/>
      <sheetName val="_aCCIDENTES_DE_1995___1996_x_85"/>
      <sheetName val="_aCCIDENTES_DE_1995___1996_x_86"/>
      <sheetName val="_aCCIDENTES_DE_1995___1996_x_87"/>
      <sheetName val="_aCCIDENTES_DE_1995___1996_x_89"/>
      <sheetName val="_aCCIDENTES_DE_1995___1996_x_90"/>
      <sheetName val="INDICE"/>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MATERIAL"/>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C\A\a  aaInformación GRUPO 4\A"/>
      <sheetName val="\E\Documents and Settings\Pe"/>
      <sheetName val="\C\E\Documents and Setting"/>
      <sheetName val="\G\a  aaInformación GRUPO 4\A M"/>
      <sheetName val="\C\G\a  aaInformación GRUPO 4\A"/>
      <sheetName val="\C\K\a  aaInformación GRUPO 4\A"/>
      <sheetName val="\C\E\a  aaInformación GRUPO 4\A"/>
      <sheetName val="\\Gabrielaapabone\d copias\a  a"/>
      <sheetName val="\Users\LENOVO\Downloads\a  aaIn"/>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_a__aaInformación_GRUPO_4_A_MIn"/>
      <sheetName val="_a__aaInformación_GRUPO_4_A_MI1"/>
      <sheetName val="_a__aaInformación_GRUPO_4_A_MI2"/>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Nuevos APU Córdoba\a  aaInform"/>
      <sheetName val="\E\Nuevos APU Córdoba\a  aaInfo"/>
      <sheetName val="\Users\JoseGabriel\Documents\Mi"/>
      <sheetName val="[aCCIDENTES_DE_1995_-_1996_xls]"/>
      <sheetName val="Lista_obra"/>
      <sheetName val="\Documents_and_Settings\Pedro_"/>
      <sheetName val="\I\A\a__aaInformación_GRUPO_4\A"/>
      <sheetName val="\K\a__aaInformación_GRUPO_4\A_M"/>
      <sheetName val="\I\K\a__aaInformación_GRUPO_4\A"/>
      <sheetName val="\H\a__aaInformación_GRUPO_4\A_M"/>
      <sheetName val="\I\H\a__aaInformación_GRUPO_4\A"/>
      <sheetName val="\\INTERVIALNUBE\Documents_and_S"/>
      <sheetName val="\Documents_and_Settings\jviteri"/>
      <sheetName val="\Mini_HP_Enero_2015\Proyectos_i"/>
      <sheetName val="\Volumes\USB_PIOLIN\Escritorio\"/>
      <sheetName val="\\Sistemas_serv1\xx\Documents_a"/>
      <sheetName val="PR_1"/>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Users\USUARIO\Downloads\a__aaI"/>
      <sheetName val="SEGUIM_Y_REPROG_MES_1_(2)"/>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Hoja1_(2)"/>
      <sheetName val="Hoja1_(3)"/>
      <sheetName val="Tabla CONPES 3714"/>
      <sheetName val="PU (2)"/>
      <sheetName val="BASE"/>
      <sheetName val="Main"/>
      <sheetName val="CorpTax"/>
      <sheetName val="PAGOS"/>
      <sheetName val="articulos"/>
      <sheetName val="ESTADO RED"/>
      <sheetName val="CARRETERAS"/>
      <sheetName val="GENERALIDADES "/>
      <sheetName val="ANALISIS RESUMIDOS"/>
      <sheetName val="aCCIDENTES%2520DE%25201995%2520"/>
      <sheetName val="REQUISITOS INF INTERVENTORÍA"/>
      <sheetName val="aCCIDENTES_DE_1995_-_199646"/>
      <sheetName val="aCCIDENTES_DE_1995_-_1996_xls21"/>
      <sheetName val="ACTA_DE_MODIFICACION__(2)10"/>
      <sheetName val="\a__aaInformación_GRUPO_4\A_M10"/>
      <sheetName val="Datos_Básicos10"/>
      <sheetName val="SUB_APU10"/>
      <sheetName val="sistema proteccion a tierra equ"/>
      <sheetName val="_Users_HP_AppData_Local_Microso"/>
      <sheetName val="\Users\rosalym\Desktop\BALANCE "/>
      <sheetName val="Base_Muestras1"/>
      <sheetName val="Formulario_N°_41"/>
      <sheetName val="\\Giovanni\administracion_vial1"/>
      <sheetName val="\MONTO_AGOTABLE_2010\a__aaInfo1"/>
      <sheetName val="\AMV___no_borrar\PRESUPUESTOS\1"/>
      <sheetName val="\I\AMV___no_borrar\PRESUPUESTO1"/>
      <sheetName val="\G\I\AMV___no_borrar\PRESUPUES1"/>
      <sheetName val="\A\a__aaInformación_GRUPO_4\A_1"/>
      <sheetName val="\G\A\a__aaInformación_GRUPO_4\1"/>
      <sheetName val="\I\A\a__aaInformación_GRUPO_4\1"/>
      <sheetName val="\K\a__aaInformación_GRUPO_4\A_1"/>
      <sheetName val="\I\K\a__aaInformación_GRUPO_4\1"/>
      <sheetName val="\H\a__aaInformación_GRUPO_4\A_1"/>
      <sheetName val="\I\H\a__aaInformación_GRUPO_4\1"/>
      <sheetName val="\\INTERVIALNUBE\Documents_and_1"/>
      <sheetName val="[aCCIDENTES_DE_1995_-_1996_xls1"/>
      <sheetName val="\\Escritorio\amv_2011\a__aaInf1"/>
      <sheetName val="Lista_obra1"/>
      <sheetName val="\Documents_and_Settings\Pedro_1"/>
      <sheetName val="\Documents_and_Settings\jviter1"/>
      <sheetName val="\\Sistemas_serv1\xx\Documents_1"/>
      <sheetName val="\Mini_HP_Enero_2015\Proyectos_1"/>
      <sheetName val="\Volumes\USB_PIOLIN\Escritorio1"/>
      <sheetName val="Analisis_Mano_de_Obra1"/>
      <sheetName val="SEÑALIZACION_CINTA1"/>
      <sheetName val="TUBERIA_DESAGUE_DE_2&quot;1"/>
      <sheetName val="TUBERIA__DE_SUCCIÓN_DE_21"/>
      <sheetName val="TUBERIA_DE_PRESIÓN_1_1-2_RDE211"/>
      <sheetName val="TUBERIA_DE_1_1-21"/>
      <sheetName val="CODO_DE_1_1_2&quot;X90°1"/>
      <sheetName val="VALBULA_DE_PASO_DE_2&quot;1"/>
      <sheetName val="VALBULA_DE_CIERRE_DE_1_1_2&quot;_1"/>
      <sheetName val="TANQUE_HIDROACUMULADOR1"/>
      <sheetName val="ELECTROBOMBAS_CENTRIFUGAS1"/>
      <sheetName val="LOSA_SUPERIOR_DEL_TANQUE_1"/>
      <sheetName val="PAREDES_DEL_TANQUE1"/>
      <sheetName val="LOSA_DE_FONDO_DEL_TANQUE1"/>
      <sheetName val="SOLADO_DE_LIMP__2500_PSI1"/>
      <sheetName val="CUPULAS_TRAG_4X31"/>
      <sheetName val="SALIDA_SONIDO1"/>
      <sheetName val="CANAL_EN_LAMINA_GALV1"/>
      <sheetName val="CUBIERTA_LUXALON1"/>
      <sheetName val="TENDIDO_DE_CABLE_No_8_1"/>
      <sheetName val="VAR__COBRE_2_44X5-81"/>
      <sheetName val="CAJA_EN_MAMPOSTERÍA1"/>
      <sheetName val="CAJA_DE_PASO_METÁLICA1"/>
      <sheetName val="BAJANTE_ACOM__ELECTRICA_1&quot;1"/>
      <sheetName val="SISTEMA_DE_TIERRA_Y_MALLA1"/>
      <sheetName val="CERTIFICADO_DE_RECIBO1"/>
      <sheetName val="TRAMITE_APROBAR1"/>
      <sheetName val="APLIQUE_DE_25W1"/>
      <sheetName val="LUMINARIA_FLUORESCENTE_DE_2X321"/>
      <sheetName val="LÁMPARA_METAL_HALIDE_250W1"/>
      <sheetName val="DUCTO_PVC_DE_3&quot;1"/>
      <sheetName val="DUCTO_PVC_DE_1&quot;1"/>
      <sheetName val="TENDIDO_DE_ACOMETIDA_BIFÁSICA1"/>
      <sheetName val="TELERRUPTOR_BIPOLAR_DE_16_AM1"/>
      <sheetName val="TABLERO_MINIPRAGMA_DE_12_C1"/>
      <sheetName val="AUTOMÁTICO_INDUSTRIAL1"/>
      <sheetName val="AUTOMÁTICO_TIPO_RIEL_21"/>
      <sheetName val="AUTOMÁTICO_TIPO_RIEL_11"/>
      <sheetName val="SALIDA_PARA_PULSADOR1"/>
      <sheetName val="SALIDA_TOMA_MONOFACISA_101"/>
      <sheetName val="SALIDA_TOMA_MONOFASICA_121"/>
      <sheetName val="SALIDA_PARA_APLIQUE1"/>
      <sheetName val="SALIDA_LAMPARA_FLUORESCENTE1"/>
      <sheetName val="DERIVACION_DE_LUMINARIA1"/>
      <sheetName val="SALIDA_PARA_LÁMPARA_METAL1"/>
      <sheetName val="Transformador_25_KVA1"/>
      <sheetName val="Acometida_Subt_Baja_Tensión1"/>
      <sheetName val="Puesta_a_Tierra1"/>
      <sheetName val="Tablero_Bifasico_24_Circuitos1"/>
      <sheetName val="Salida_Luminaria_Cerrada1"/>
      <sheetName val="Salida_Toma_120_V1"/>
      <sheetName val="Salida_Toma_220_V1"/>
      <sheetName val="Tendido_Alumbrado_Publico1"/>
      <sheetName val="Ducto_Tuberia_Conduit_PVC_3_-41"/>
      <sheetName val="Sumin_e_Inst_luminaria_Brika1"/>
      <sheetName val="Sumin_e_Inst_luminaria_Cerrada1"/>
      <sheetName val="Sumin_e_Inst_Poste_ITO1"/>
      <sheetName val="Sumin_y_mont_Caja_metal1"/>
      <sheetName val="Sardinel_prefabricado_Tipo_A1"/>
      <sheetName val="LIMPIEZA_Y_DESCAPOTE1"/>
      <sheetName val="LOCALIZACIÓN_Y_REPLANTEO1"/>
      <sheetName val="DEMOLICON_DE_MUROS1"/>
      <sheetName val="EXCAVACION_MANUAL1"/>
      <sheetName val="Demolicion_de_Graderias_Exist1"/>
      <sheetName val="RELLENO_BASE_GRANULAR1"/>
      <sheetName val="RELLENO_TIERRA_NEGRA1"/>
      <sheetName val="CONCRETO_DE_LIMPIEZA1"/>
      <sheetName val="VIGA_DE_CIMIENTO1"/>
      <sheetName val="VIGA_AEREA1"/>
      <sheetName val="CERCHAS_CELOSIA1"/>
      <sheetName val="Sum_e_Inst_de_Medidor1"/>
      <sheetName val="Sum_e_Inst_de_lavamanos_de_emp1"/>
      <sheetName val="Muros_divisorios_bloque_No__41"/>
      <sheetName val="Pañete_sobre_muros1"/>
      <sheetName val="Pintura_tipo_koraza1"/>
      <sheetName val="Ceramica_30x30,_incluye_win_1"/>
      <sheetName val="Granito_Pulido1"/>
      <sheetName val="Bordillos_ducha_ceram_1"/>
      <sheetName val="poceta_de_aseo_en_granito1"/>
      <sheetName val="Alistado_de_piso_mortero_imp_1"/>
      <sheetName val="Piso_en_baldosa_de_granito1"/>
      <sheetName val="media_caña_en_granito1"/>
      <sheetName val="Alfajia_a_la_vista1"/>
      <sheetName val="Tubería_PVCS_2&quot;_1"/>
      <sheetName val="Tuberia_aguas_lluvias_bajante1"/>
      <sheetName val="Tuberia_PVC_aguas_lluvias_3&quot;1"/>
      <sheetName val="Puntos_Hidráulicos_1_2&quot;_1"/>
      <sheetName val="tuberia_pvc_ag_lluvia_4&quot;1"/>
      <sheetName val="tuberia_pvc_corrugada_6&quot;_1"/>
      <sheetName val="tuberia_pvc_corrugada_8&quot;_1"/>
      <sheetName val="Tubería_PVC_6&quot;_Tipo_Fort1"/>
      <sheetName val="FILTRO_DRENAJE_4&quot;1"/>
      <sheetName val="FILTRO_DRENAJE_6&quot;1"/>
      <sheetName val="FILTRO_DRENAJE_8&quot;1"/>
      <sheetName val="Tubería_PVC_4&quot;_corrugada_AN1"/>
      <sheetName val="Tuberia_PVC_6&quot;_Corrugada_AN1"/>
      <sheetName val="Tuberia_PVC_8&quot;_Corrugada_AN1"/>
      <sheetName val="Tubería_PVC_3&quot;_sanitaria1"/>
      <sheetName val="Tubería_PVC_4&quot;_sanitaria1"/>
      <sheetName val="Registro_RW_de_1&quot;1"/>
      <sheetName val="Registro_RW_de_1_1_2&quot;1"/>
      <sheetName val="Válvula_de_corte_tipo_RW_3_,4&quot;1"/>
      <sheetName val="Sum_e_inst__lavamanos_de_colg1"/>
      <sheetName val="Sum_e_inst__lavaplatos1"/>
      <sheetName val="Tubería_PVC_san_2&quot;_1"/>
      <sheetName val="Puntos_Sanitarios_2&quot;_1"/>
      <sheetName val="Puntos_Sanitarios_4&quot;__1"/>
      <sheetName val="TUBERIA_PVC_V_D__3&quot;_1"/>
      <sheetName val="TUBERIA_PVC_VD_4&quot;1"/>
      <sheetName val="TUBERIA_PVC_V_D__3&quot;_A__LL1"/>
      <sheetName val="TERMINAL_DE_VENTILACIÓN_D__3&quot;_1"/>
      <sheetName val="TUBERIA_PVCP_1_1-_2&quot;_1"/>
      <sheetName val="TUBERIA_PVC_P_D__1-_2&quot;1"/>
      <sheetName val="Tuberioa_PVC_3-_4&quot;_1"/>
      <sheetName val="TUBERIA_PVC_P_D__1&quot;1"/>
      <sheetName val="TUBERIA_PVC_P_D__1_1-2&quot;1"/>
      <sheetName val="CAJA_PLASTICA_PARA_VALVULAS_1"/>
      <sheetName val="Sum__e_inst__Inodoro_tanque1"/>
      <sheetName val="Sum__e_inst__orinal_de_llave1"/>
      <sheetName val="Sum__e_inst__ducha1"/>
      <sheetName val="Sum__e_inst__sanitario_niño1"/>
      <sheetName val="Canal_en_lamina_galv_cal_201"/>
      <sheetName val="Ventana_con_marco_lam_1"/>
      <sheetName val="Ventana_con_marco_corrediza1"/>
      <sheetName val="Puerta_doble_con_marco1"/>
      <sheetName val="Puerta_division_baño_1,12x1,601"/>
      <sheetName val="Puerta_division_baño_60x1,601"/>
      <sheetName val="Puerta_con_marco_entamborada1"/>
      <sheetName val="Espejo_en_cristal_4_mm1"/>
      <sheetName val="Espejo_en_cristal_4_mm_con_mar1"/>
      <sheetName val="Excavación_a_maquina1"/>
      <sheetName val="Cerramiento_exterior1"/>
      <sheetName val="PR_1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Users\USUARIO\Downloads\a__aa1"/>
      <sheetName val="SEGUIM_Y_REPROG_MES_1_(2)1"/>
      <sheetName val="Conceptos_básicos1"/>
      <sheetName val="Introducción_a_las_funciones1"/>
      <sheetName val="MIN_y_MAX1"/>
      <sheetName val="Fecha_y_hora1"/>
      <sheetName val="Unir_texto_y_números1"/>
      <sheetName val="Instrucciones_SI1"/>
      <sheetName val="Funciones_condicionales1"/>
      <sheetName val="Asistente_para_funciones1"/>
      <sheetName val="Errores_de_fórmula1"/>
      <sheetName val="Obtener_más_información1"/>
      <sheetName val="Hoja1_(2)1"/>
      <sheetName val="Hoja1_(3)1"/>
      <sheetName val="Base_Muestras2"/>
      <sheetName val="Formulario_N°_42"/>
      <sheetName val="[aCCIDENTES_DE_1995_-_1996_xls2"/>
      <sheetName val="\\Escritorio\amv_2011\a__aaInf2"/>
      <sheetName val="\\Giovanni\administracion_vial2"/>
      <sheetName val="\MONTO_AGOTABLE_2010\a__aaInfo2"/>
      <sheetName val="\AMV___no_borrar\PRESUPUESTOS\2"/>
      <sheetName val="\I\AMV___no_borrar\PRESUPUESTO2"/>
      <sheetName val="\G\I\AMV___no_borrar\PRESUPUES2"/>
      <sheetName val="\A\a__aaInformación_GRUPO_4\A_2"/>
      <sheetName val="\G\A\a__aaInformación_GRUPO_4\2"/>
      <sheetName val="\I\A\a__aaInformación_GRUPO_4\2"/>
      <sheetName val="\K\a__aaInformación_GRUPO_4\A_2"/>
      <sheetName val="\I\K\a__aaInformación_GRUPO_4\2"/>
      <sheetName val="\H\a__aaInformación_GRUPO_4\A_2"/>
      <sheetName val="\I\H\a__aaInformación_GRUPO_4\2"/>
      <sheetName val="\\INTERVIALNUBE\Documents_and_2"/>
      <sheetName val="\Documents_and_Settings\Pedro_2"/>
      <sheetName val="\Documents_and_Settings\jviter2"/>
      <sheetName val="Conceptos_básicos2"/>
      <sheetName val="Introducción_a_las_funciones2"/>
      <sheetName val="MIN_y_MAX2"/>
      <sheetName val="Fecha_y_hora2"/>
      <sheetName val="Unir_texto_y_números2"/>
      <sheetName val="Instrucciones_SI2"/>
      <sheetName val="Funciones_condicionales2"/>
      <sheetName val="Asistente_para_funciones2"/>
      <sheetName val="Errores_de_fórmula2"/>
      <sheetName val="Obtener_más_información2"/>
      <sheetName val="\Mini_HP_Enero_2015\Proyectos_2"/>
      <sheetName val="\Volumes\USB_PIOLIN\Escritorio2"/>
      <sheetName val="Lista_obra2"/>
      <sheetName val="\\Sistemas_serv1\xx\Documents_2"/>
      <sheetName val="PR_1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nalisis_Mano_de_Obra2"/>
      <sheetName val="SEÑALIZACION_CINTA2"/>
      <sheetName val="TUBERIA_DESAGUE_DE_2&quot;2"/>
      <sheetName val="TUBERIA__DE_SUCCIÓN_DE_22"/>
      <sheetName val="TUBERIA_DE_PRESIÓN_1_1-2_RDE212"/>
      <sheetName val="TUBERIA_DE_1_1-22"/>
      <sheetName val="CODO_DE_1_1_2&quot;X90°2"/>
      <sheetName val="VALBULA_DE_PASO_DE_2&quot;2"/>
      <sheetName val="VALBULA_DE_CIERRE_DE_1_1_2&quot;_2"/>
      <sheetName val="TANQUE_HIDROACUMULADOR2"/>
      <sheetName val="ELECTROBOMBAS_CENTRIFUGAS2"/>
      <sheetName val="LOSA_SUPERIOR_DEL_TANQUE_2"/>
      <sheetName val="PAREDES_DEL_TANQUE2"/>
      <sheetName val="LOSA_DE_FONDO_DEL_TANQUE2"/>
      <sheetName val="SOLADO_DE_LIMP__2500_PSI2"/>
      <sheetName val="CUPULAS_TRAG_4X32"/>
      <sheetName val="SALIDA_SONIDO2"/>
      <sheetName val="CANAL_EN_LAMINA_GALV2"/>
      <sheetName val="CUBIERTA_LUXALON2"/>
      <sheetName val="TENDIDO_DE_CABLE_No_8_2"/>
      <sheetName val="VAR__COBRE_2_44X5-82"/>
      <sheetName val="CAJA_EN_MAMPOSTERÍA2"/>
      <sheetName val="CAJA_DE_PASO_METÁLICA2"/>
      <sheetName val="BAJANTE_ACOM__ELECTRICA_1&quot;2"/>
      <sheetName val="SISTEMA_DE_TIERRA_Y_MALLA2"/>
      <sheetName val="CERTIFICADO_DE_RECIBO2"/>
      <sheetName val="TRAMITE_APROBAR2"/>
      <sheetName val="APLIQUE_DE_25W2"/>
      <sheetName val="LUMINARIA_FLUORESCENTE_DE_2X322"/>
      <sheetName val="LÁMPARA_METAL_HALIDE_250W2"/>
      <sheetName val="DUCTO_PVC_DE_3&quot;2"/>
      <sheetName val="DUCTO_PVC_DE_1&quot;2"/>
      <sheetName val="TENDIDO_DE_ACOMETIDA_BIFÁSICA2"/>
      <sheetName val="TELERRUPTOR_BIPOLAR_DE_16_AM2"/>
      <sheetName val="TABLERO_MINIPRAGMA_DE_12_C2"/>
      <sheetName val="AUTOMÁTICO_INDUSTRIAL2"/>
      <sheetName val="AUTOMÁTICO_TIPO_RIEL_22"/>
      <sheetName val="AUTOMÁTICO_TIPO_RIEL_12"/>
      <sheetName val="SALIDA_PARA_PULSADOR2"/>
      <sheetName val="SALIDA_TOMA_MONOFACISA_102"/>
      <sheetName val="SALIDA_TOMA_MONOFASICA_122"/>
      <sheetName val="SALIDA_PARA_APLIQUE2"/>
      <sheetName val="SALIDA_LAMPARA_FLUORESCENTE2"/>
      <sheetName val="DERIVACION_DE_LUMINARIA2"/>
      <sheetName val="SALIDA_PARA_LÁMPARA_METAL2"/>
      <sheetName val="Transformador_25_KVA2"/>
      <sheetName val="Acometida_Subt_Baja_Tensión2"/>
      <sheetName val="Puesta_a_Tierra2"/>
      <sheetName val="Tablero_Bifasico_24_Circuitos2"/>
      <sheetName val="Salida_Luminaria_Cerrada2"/>
      <sheetName val="Salida_Toma_120_V2"/>
      <sheetName val="Salida_Toma_220_V2"/>
      <sheetName val="Tendido_Alumbrado_Publico2"/>
      <sheetName val="Ducto_Tuberia_Conduit_PVC_3_-42"/>
      <sheetName val="Sumin_e_Inst_luminaria_Brika2"/>
      <sheetName val="Sumin_e_Inst_luminaria_Cerrada2"/>
      <sheetName val="Sumin_e_Inst_Poste_ITO2"/>
      <sheetName val="Sumin_y_mont_Caja_metal2"/>
      <sheetName val="Sardinel_prefabricado_Tipo_A2"/>
      <sheetName val="LIMPIEZA_Y_DESCAPOTE2"/>
      <sheetName val="LOCALIZACIÓN_Y_REPLANTEO2"/>
      <sheetName val="DEMOLICON_DE_MUROS2"/>
      <sheetName val="EXCAVACION_MANUAL2"/>
      <sheetName val="Demolicion_de_Graderias_Exist2"/>
      <sheetName val="RELLENO_BASE_GRANULAR2"/>
      <sheetName val="RELLENO_TIERRA_NEGRA2"/>
      <sheetName val="CONCRETO_DE_LIMPIEZA2"/>
      <sheetName val="VIGA_DE_CIMIENTO2"/>
      <sheetName val="VIGA_AEREA2"/>
      <sheetName val="CERCHAS_CELOSIA2"/>
      <sheetName val="Sum_e_Inst_de_Medidor2"/>
      <sheetName val="Sum_e_Inst_de_lavamanos_de_emp2"/>
      <sheetName val="Muros_divisorios_bloque_No__42"/>
      <sheetName val="Pañete_sobre_muros2"/>
      <sheetName val="Pintura_tipo_koraza2"/>
      <sheetName val="Ceramica_30x30,_incluye_win_2"/>
      <sheetName val="Granito_Pulido2"/>
      <sheetName val="Bordillos_ducha_ceram_2"/>
      <sheetName val="poceta_de_aseo_en_granito2"/>
      <sheetName val="Alistado_de_piso_mortero_imp_2"/>
      <sheetName val="Piso_en_baldosa_de_granito2"/>
      <sheetName val="media_caña_en_granito2"/>
      <sheetName val="Alfajia_a_la_vista2"/>
      <sheetName val="Tubería_PVCS_2&quot;_2"/>
      <sheetName val="Tuberia_aguas_lluvias_bajante2"/>
      <sheetName val="Tuberia_PVC_aguas_lluvias_3&quot;2"/>
      <sheetName val="Puntos_Hidráulicos_1_2&quot;_2"/>
      <sheetName val="tuberia_pvc_ag_lluvia_4&quot;2"/>
      <sheetName val="tuberia_pvc_corrugada_6&quot;_2"/>
      <sheetName val="tuberia_pvc_corrugada_8&quot;_2"/>
      <sheetName val="Tubería_PVC_6&quot;_Tipo_Fort2"/>
      <sheetName val="FILTRO_DRENAJE_4&quot;2"/>
      <sheetName val="FILTRO_DRENAJE_6&quot;2"/>
      <sheetName val="FILTRO_DRENAJE_8&quot;2"/>
      <sheetName val="Tubería_PVC_4&quot;_corrugada_AN2"/>
      <sheetName val="Tuberia_PVC_6&quot;_Corrugada_AN2"/>
      <sheetName val="Tuberia_PVC_8&quot;_Corrugada_AN2"/>
      <sheetName val="Tubería_PVC_3&quot;_sanitaria2"/>
      <sheetName val="Tubería_PVC_4&quot;_sanitaria2"/>
      <sheetName val="Registro_RW_de_1&quot;2"/>
      <sheetName val="Registro_RW_de_1_1_2&quot;2"/>
      <sheetName val="Válvula_de_corte_tipo_RW_3_,4&quot;2"/>
      <sheetName val="Sum_e_inst__lavamanos_de_colg2"/>
      <sheetName val="Sum_e_inst__lavaplatos2"/>
      <sheetName val="Tubería_PVC_san_2&quot;_2"/>
      <sheetName val="Puntos_Sanitarios_2&quot;_2"/>
      <sheetName val="Puntos_Sanitarios_4&quot;__2"/>
      <sheetName val="TUBERIA_PVC_V_D__3&quot;_2"/>
      <sheetName val="TUBERIA_PVC_VD_4&quot;2"/>
      <sheetName val="TUBERIA_PVC_V_D__3&quot;_A__LL2"/>
      <sheetName val="TERMINAL_DE_VENTILACIÓN_D__3&quot;_2"/>
      <sheetName val="TUBERIA_PVCP_1_1-_2&quot;_2"/>
      <sheetName val="TUBERIA_PVC_P_D__1-_2&quot;2"/>
      <sheetName val="Tuberioa_PVC_3-_4&quot;_2"/>
      <sheetName val="TUBERIA_PVC_P_D__1&quot;2"/>
      <sheetName val="TUBERIA_PVC_P_D__1_1-2&quot;2"/>
      <sheetName val="CAJA_PLASTICA_PARA_VALVULAS_2"/>
      <sheetName val="Sum__e_inst__Inodoro_tanque2"/>
      <sheetName val="Sum__e_inst__orinal_de_llave2"/>
      <sheetName val="Sum__e_inst__ducha2"/>
      <sheetName val="Sum__e_inst__sanitario_niño2"/>
      <sheetName val="Canal_en_lamina_galv_cal_202"/>
      <sheetName val="Ventana_con_marco_lam_2"/>
      <sheetName val="Ventana_con_marco_corrediza2"/>
      <sheetName val="Puerta_doble_con_marco2"/>
      <sheetName val="Puerta_division_baño_1,12x1,602"/>
      <sheetName val="Puerta_division_baño_60x1,602"/>
      <sheetName val="Puerta_con_marco_entamborada2"/>
      <sheetName val="Espejo_en_cristal_4_mm2"/>
      <sheetName val="Espejo_en_cristal_4_mm_con_mar2"/>
      <sheetName val="Excavación_a_maquina2"/>
      <sheetName val="Cerramiento_exterior2"/>
      <sheetName val="\Users\USUARIO\Downloads\a__aa2"/>
      <sheetName val="Hoja1_(2)2"/>
      <sheetName val="Hoja1_(3)2"/>
      <sheetName val="SEGUIM_Y_REPROG_MES_1_(2)2"/>
      <sheetName val="Base_Muestras4"/>
      <sheetName val="Formulario_N°_44"/>
      <sheetName val="[aCCIDENTES_DE_1995_-_1996_xls4"/>
      <sheetName val="\\Escritorio\amv_2011\a__aaInf4"/>
      <sheetName val="\\Giovanni\administracion_vial4"/>
      <sheetName val="\MONTO_AGOTABLE_2010\a__aaInfo4"/>
      <sheetName val="\AMV___no_borrar\PRESUPUESTOS\4"/>
      <sheetName val="\I\AMV___no_borrar\PRESUPUESTO4"/>
      <sheetName val="\G\I\AMV___no_borrar\PRESUPUES4"/>
      <sheetName val="\A\a__aaInformación_GRUPO_4\A_4"/>
      <sheetName val="\G\A\a__aaInformación_GRUPO_4\4"/>
      <sheetName val="\I\A\a__aaInformación_GRUPO_4\4"/>
      <sheetName val="\K\a__aaInformación_GRUPO_4\A_4"/>
      <sheetName val="\I\K\a__aaInformación_GRUPO_4\4"/>
      <sheetName val="\H\a__aaInformación_GRUPO_4\A_4"/>
      <sheetName val="\I\H\a__aaInformación_GRUPO_4\4"/>
      <sheetName val="\\INTERVIALNUBE\Documents_and_4"/>
      <sheetName val="\Documents_and_Settings\Pedro_4"/>
      <sheetName val="\Documents_and_Settings\jviter4"/>
      <sheetName val="Conceptos_básicos4"/>
      <sheetName val="Introducción_a_las_funciones4"/>
      <sheetName val="MIN_y_MAX4"/>
      <sheetName val="Fecha_y_hora4"/>
      <sheetName val="Unir_texto_y_números4"/>
      <sheetName val="Instrucciones_SI4"/>
      <sheetName val="Funciones_condicionales4"/>
      <sheetName val="Asistente_para_funciones4"/>
      <sheetName val="Errores_de_fórmula4"/>
      <sheetName val="Obtener_más_información4"/>
      <sheetName val="\Mini_HP_Enero_2015\Proyectos_4"/>
      <sheetName val="\Volumes\USB_PIOLIN\Escritorio4"/>
      <sheetName val="Lista_obra4"/>
      <sheetName val="\\Sistemas_serv1\xx\Documents_4"/>
      <sheetName val="PR_14"/>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Analisis_Mano_de_Obra4"/>
      <sheetName val="SEÑALIZACION_CINTA4"/>
      <sheetName val="TUBERIA_DESAGUE_DE_2&quot;4"/>
      <sheetName val="TUBERIA__DE_SUCCIÓN_DE_24"/>
      <sheetName val="TUBERIA_DE_PRESIÓN_1_1-2_RDE214"/>
      <sheetName val="TUBERIA_DE_1_1-24"/>
      <sheetName val="CODO_DE_1_1_2&quot;X90°4"/>
      <sheetName val="VALBULA_DE_PASO_DE_2&quot;4"/>
      <sheetName val="VALBULA_DE_CIERRE_DE_1_1_2&quot;_4"/>
      <sheetName val="TANQUE_HIDROACUMULADOR4"/>
      <sheetName val="ELECTROBOMBAS_CENTRIFUGAS4"/>
      <sheetName val="LOSA_SUPERIOR_DEL_TANQUE_4"/>
      <sheetName val="PAREDES_DEL_TANQUE4"/>
      <sheetName val="LOSA_DE_FONDO_DEL_TANQUE4"/>
      <sheetName val="SOLADO_DE_LIMP__2500_PSI4"/>
      <sheetName val="CUPULAS_TRAG_4X34"/>
      <sheetName val="SALIDA_SONIDO4"/>
      <sheetName val="CANAL_EN_LAMINA_GALV4"/>
      <sheetName val="CUBIERTA_LUXALON4"/>
      <sheetName val="TENDIDO_DE_CABLE_No_8_4"/>
      <sheetName val="VAR__COBRE_2_44X5-84"/>
      <sheetName val="CAJA_EN_MAMPOSTERÍA4"/>
      <sheetName val="CAJA_DE_PASO_METÁLICA4"/>
      <sheetName val="BAJANTE_ACOM__ELECTRICA_1&quot;4"/>
      <sheetName val="SISTEMA_DE_TIERRA_Y_MALLA4"/>
      <sheetName val="CERTIFICADO_DE_RECIBO4"/>
      <sheetName val="TRAMITE_APROBAR4"/>
      <sheetName val="APLIQUE_DE_25W4"/>
      <sheetName val="LUMINARIA_FLUORESCENTE_DE_2X324"/>
      <sheetName val="LÁMPARA_METAL_HALIDE_250W4"/>
      <sheetName val="DUCTO_PVC_DE_3&quot;4"/>
      <sheetName val="DUCTO_PVC_DE_1&quot;4"/>
      <sheetName val="TENDIDO_DE_ACOMETIDA_BIFÁSICA4"/>
      <sheetName val="TELERRUPTOR_BIPOLAR_DE_16_AM4"/>
      <sheetName val="TABLERO_MINIPRAGMA_DE_12_C4"/>
      <sheetName val="AUTOMÁTICO_INDUSTRIAL4"/>
      <sheetName val="AUTOMÁTICO_TIPO_RIEL_24"/>
      <sheetName val="AUTOMÁTICO_TIPO_RIEL_14"/>
      <sheetName val="SALIDA_PARA_PULSADOR4"/>
      <sheetName val="SALIDA_TOMA_MONOFACISA_104"/>
      <sheetName val="SALIDA_TOMA_MONOFASICA_124"/>
      <sheetName val="SALIDA_PARA_APLIQUE4"/>
      <sheetName val="SALIDA_LAMPARA_FLUORESCENTE4"/>
      <sheetName val="DERIVACION_DE_LUMINARIA4"/>
      <sheetName val="SALIDA_PARA_LÁMPARA_METAL4"/>
      <sheetName val="Transformador_25_KVA4"/>
      <sheetName val="Acometida_Subt_Baja_Tensión4"/>
      <sheetName val="Puesta_a_Tierra4"/>
      <sheetName val="Tablero_Bifasico_24_Circuitos4"/>
      <sheetName val="Salida_Luminaria_Cerrada4"/>
      <sheetName val="Salida_Toma_120_V4"/>
      <sheetName val="Salida_Toma_220_V4"/>
      <sheetName val="Tendido_Alumbrado_Publico4"/>
      <sheetName val="Ducto_Tuberia_Conduit_PVC_3_-44"/>
      <sheetName val="Sumin_e_Inst_luminaria_Brika4"/>
      <sheetName val="Sumin_e_Inst_luminaria_Cerrada4"/>
      <sheetName val="Sumin_e_Inst_Poste_ITO4"/>
      <sheetName val="Sumin_y_mont_Caja_metal4"/>
      <sheetName val="Sardinel_prefabricado_Tipo_A4"/>
      <sheetName val="LIMPIEZA_Y_DESCAPOTE4"/>
      <sheetName val="LOCALIZACIÓN_Y_REPLANTEO4"/>
      <sheetName val="DEMOLICON_DE_MUROS4"/>
      <sheetName val="EXCAVACION_MANUAL4"/>
      <sheetName val="Demolicion_de_Graderias_Exist4"/>
      <sheetName val="RELLENO_BASE_GRANULAR4"/>
      <sheetName val="RELLENO_TIERRA_NEGRA4"/>
      <sheetName val="CONCRETO_DE_LIMPIEZA4"/>
      <sheetName val="VIGA_DE_CIMIENTO4"/>
      <sheetName val="VIGA_AEREA4"/>
      <sheetName val="CERCHAS_CELOSIA4"/>
      <sheetName val="Sum_e_Inst_de_Medidor4"/>
      <sheetName val="Sum_e_Inst_de_lavamanos_de_emp4"/>
      <sheetName val="Muros_divisorios_bloque_No__44"/>
      <sheetName val="Pañete_sobre_muros4"/>
      <sheetName val="Pintura_tipo_koraza4"/>
      <sheetName val="Ceramica_30x30,_incluye_win_4"/>
      <sheetName val="Granito_Pulido4"/>
      <sheetName val="Bordillos_ducha_ceram_4"/>
      <sheetName val="poceta_de_aseo_en_granito4"/>
      <sheetName val="Alistado_de_piso_mortero_imp_4"/>
      <sheetName val="Piso_en_baldosa_de_granito4"/>
      <sheetName val="media_caña_en_granito4"/>
      <sheetName val="Alfajia_a_la_vista4"/>
      <sheetName val="Tubería_PVCS_2&quot;_4"/>
      <sheetName val="Tuberia_aguas_lluvias_bajante4"/>
      <sheetName val="Tuberia_PVC_aguas_lluvias_3&quot;4"/>
      <sheetName val="Puntos_Hidráulicos_1_2&quot;_4"/>
      <sheetName val="tuberia_pvc_ag_lluvia_4&quot;4"/>
      <sheetName val="tuberia_pvc_corrugada_6&quot;_4"/>
      <sheetName val="tuberia_pvc_corrugada_8&quot;_4"/>
      <sheetName val="Tubería_PVC_6&quot;_Tipo_Fort4"/>
      <sheetName val="FILTRO_DRENAJE_4&quot;4"/>
      <sheetName val="FILTRO_DRENAJE_6&quot;4"/>
      <sheetName val="FILTRO_DRENAJE_8&quot;4"/>
      <sheetName val="Tubería_PVC_4&quot;_corrugada_AN4"/>
      <sheetName val="Tuberia_PVC_6&quot;_Corrugada_AN4"/>
      <sheetName val="Tuberia_PVC_8&quot;_Corrugada_AN4"/>
      <sheetName val="Tubería_PVC_3&quot;_sanitaria4"/>
      <sheetName val="Tubería_PVC_4&quot;_sanitaria4"/>
      <sheetName val="Registro_RW_de_1&quot;4"/>
      <sheetName val="Registro_RW_de_1_1_2&quot;4"/>
      <sheetName val="Válvula_de_corte_tipo_RW_3_,4&quot;4"/>
      <sheetName val="Sum_e_inst__lavamanos_de_colg4"/>
      <sheetName val="Sum_e_inst__lavaplatos4"/>
      <sheetName val="Tubería_PVC_san_2&quot;_4"/>
      <sheetName val="Puntos_Sanitarios_2&quot;_4"/>
      <sheetName val="Puntos_Sanitarios_4&quot;__4"/>
      <sheetName val="TUBERIA_PVC_V_D__3&quot;_4"/>
      <sheetName val="TUBERIA_PVC_VD_4&quot;4"/>
      <sheetName val="TUBERIA_PVC_V_D__3&quot;_A__LL4"/>
      <sheetName val="TERMINAL_DE_VENTILACIÓN_D__3&quot;_4"/>
      <sheetName val="TUBERIA_PVCP_1_1-_2&quot;_4"/>
      <sheetName val="TUBERIA_PVC_P_D__1-_2&quot;4"/>
      <sheetName val="Tuberioa_PVC_3-_4&quot;_4"/>
      <sheetName val="TUBERIA_PVC_P_D__1&quot;4"/>
      <sheetName val="TUBERIA_PVC_P_D__1_1-2&quot;4"/>
      <sheetName val="CAJA_PLASTICA_PARA_VALVULAS_4"/>
      <sheetName val="Sum__e_inst__Inodoro_tanque4"/>
      <sheetName val="Sum__e_inst__orinal_de_llave4"/>
      <sheetName val="Sum__e_inst__ducha4"/>
      <sheetName val="Sum__e_inst__sanitario_niño4"/>
      <sheetName val="Canal_en_lamina_galv_cal_204"/>
      <sheetName val="Ventana_con_marco_lam_4"/>
      <sheetName val="Ventana_con_marco_corrediza4"/>
      <sheetName val="Puerta_doble_con_marco4"/>
      <sheetName val="Puerta_division_baño_1,12x1,604"/>
      <sheetName val="Puerta_division_baño_60x1,604"/>
      <sheetName val="Puerta_con_marco_entamborada4"/>
      <sheetName val="Espejo_en_cristal_4_mm4"/>
      <sheetName val="Espejo_en_cristal_4_mm_con_mar4"/>
      <sheetName val="Excavación_a_maquina4"/>
      <sheetName val="Cerramiento_exterior4"/>
      <sheetName val="\Users\USUARIO\Downloads\a__aa4"/>
      <sheetName val="Hoja1_(2)4"/>
      <sheetName val="Hoja1_(3)4"/>
      <sheetName val="_a__aaInformación_GRUPO_4_A_MI4"/>
      <sheetName val="SEGUIM_Y_REPROG_MES_1_(2)4"/>
      <sheetName val="Base_Muestras3"/>
      <sheetName val="Formulario_N°_43"/>
      <sheetName val="[aCCIDENTES_DE_1995_-_1996_xls3"/>
      <sheetName val="\\Escritorio\amv_2011\a__aaInf3"/>
      <sheetName val="\\Giovanni\administracion_vial3"/>
      <sheetName val="\MONTO_AGOTABLE_2010\a__aaInfo3"/>
      <sheetName val="\AMV___no_borrar\PRESUPUESTOS\3"/>
      <sheetName val="\I\AMV___no_borrar\PRESUPUESTO3"/>
      <sheetName val="\G\I\AMV___no_borrar\PRESUPUES3"/>
      <sheetName val="\A\a__aaInformación_GRUPO_4\A_3"/>
      <sheetName val="\G\A\a__aaInformación_GRUPO_4\3"/>
      <sheetName val="\I\A\a__aaInformación_GRUPO_4\3"/>
      <sheetName val="\K\a__aaInformación_GRUPO_4\A_3"/>
      <sheetName val="\I\K\a__aaInformación_GRUPO_4\3"/>
      <sheetName val="\H\a__aaInformación_GRUPO_4\A_3"/>
      <sheetName val="\I\H\a__aaInformación_GRUPO_4\3"/>
      <sheetName val="\\INTERVIALNUBE\Documents_and_3"/>
      <sheetName val="\Documents_and_Settings\Pedro_3"/>
      <sheetName val="\Documents_and_Settings\jviter3"/>
      <sheetName val="Conceptos_básicos3"/>
      <sheetName val="Introducción_a_las_funciones3"/>
      <sheetName val="MIN_y_MAX3"/>
      <sheetName val="Fecha_y_hora3"/>
      <sheetName val="Unir_texto_y_números3"/>
      <sheetName val="Instrucciones_SI3"/>
      <sheetName val="Funciones_condicionales3"/>
      <sheetName val="Asistente_para_funciones3"/>
      <sheetName val="Errores_de_fórmula3"/>
      <sheetName val="Obtener_más_información3"/>
      <sheetName val="\Mini_HP_Enero_2015\Proyectos_3"/>
      <sheetName val="\Volumes\USB_PIOLIN\Escritorio3"/>
      <sheetName val="Lista_obra3"/>
      <sheetName val="\\Sistemas_serv1\xx\Documents_3"/>
      <sheetName val="PR_13"/>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Analisis_Mano_de_Obra3"/>
      <sheetName val="SEÑALIZACION_CINTA3"/>
      <sheetName val="TUBERIA_DESAGUE_DE_2&quot;3"/>
      <sheetName val="TUBERIA__DE_SUCCIÓN_DE_23"/>
      <sheetName val="TUBERIA_DE_PRESIÓN_1_1-2_RDE213"/>
      <sheetName val="TUBERIA_DE_1_1-23"/>
      <sheetName val="CODO_DE_1_1_2&quot;X90°3"/>
      <sheetName val="VALBULA_DE_PASO_DE_2&quot;3"/>
      <sheetName val="VALBULA_DE_CIERRE_DE_1_1_2&quot;_3"/>
      <sheetName val="TANQUE_HIDROACUMULADOR3"/>
      <sheetName val="ELECTROBOMBAS_CENTRIFUGAS3"/>
      <sheetName val="LOSA_SUPERIOR_DEL_TANQUE_3"/>
      <sheetName val="PAREDES_DEL_TANQUE3"/>
      <sheetName val="LOSA_DE_FONDO_DEL_TANQUE3"/>
      <sheetName val="SOLADO_DE_LIMP__2500_PSI3"/>
      <sheetName val="CUPULAS_TRAG_4X33"/>
      <sheetName val="SALIDA_SONIDO3"/>
      <sheetName val="CANAL_EN_LAMINA_GALV3"/>
      <sheetName val="CUBIERTA_LUXALON3"/>
      <sheetName val="TENDIDO_DE_CABLE_No_8_3"/>
      <sheetName val="VAR__COBRE_2_44X5-83"/>
      <sheetName val="CAJA_EN_MAMPOSTERÍA3"/>
      <sheetName val="CAJA_DE_PASO_METÁLICA3"/>
      <sheetName val="BAJANTE_ACOM__ELECTRICA_1&quot;3"/>
      <sheetName val="SISTEMA_DE_TIERRA_Y_MALLA3"/>
      <sheetName val="CERTIFICADO_DE_RECIBO3"/>
      <sheetName val="TRAMITE_APROBAR3"/>
      <sheetName val="APLIQUE_DE_25W3"/>
      <sheetName val="LUMINARIA_FLUORESCENTE_DE_2X323"/>
      <sheetName val="LÁMPARA_METAL_HALIDE_250W3"/>
      <sheetName val="DUCTO_PVC_DE_3&quot;3"/>
      <sheetName val="DUCTO_PVC_DE_1&quot;3"/>
      <sheetName val="TENDIDO_DE_ACOMETIDA_BIFÁSICA3"/>
      <sheetName val="TELERRUPTOR_BIPOLAR_DE_16_AM3"/>
      <sheetName val="TABLERO_MINIPRAGMA_DE_12_C3"/>
      <sheetName val="AUTOMÁTICO_INDUSTRIAL3"/>
      <sheetName val="AUTOMÁTICO_TIPO_RIEL_23"/>
      <sheetName val="AUTOMÁTICO_TIPO_RIEL_13"/>
      <sheetName val="SALIDA_PARA_PULSADOR3"/>
      <sheetName val="SALIDA_TOMA_MONOFACISA_103"/>
      <sheetName val="SALIDA_TOMA_MONOFASICA_123"/>
      <sheetName val="SALIDA_PARA_APLIQUE3"/>
      <sheetName val="SALIDA_LAMPARA_FLUORESCENTE3"/>
      <sheetName val="DERIVACION_DE_LUMINARIA3"/>
      <sheetName val="SALIDA_PARA_LÁMPARA_METAL3"/>
      <sheetName val="Transformador_25_KVA3"/>
      <sheetName val="Acometida_Subt_Baja_Tensión3"/>
      <sheetName val="Puesta_a_Tierra3"/>
      <sheetName val="Tablero_Bifasico_24_Circuitos3"/>
      <sheetName val="Salida_Luminaria_Cerrada3"/>
      <sheetName val="Salida_Toma_120_V3"/>
      <sheetName val="Salida_Toma_220_V3"/>
      <sheetName val="Tendido_Alumbrado_Publico3"/>
      <sheetName val="Ducto_Tuberia_Conduit_PVC_3_-43"/>
      <sheetName val="Sumin_e_Inst_luminaria_Brika3"/>
      <sheetName val="Sumin_e_Inst_luminaria_Cerrada3"/>
      <sheetName val="Sumin_e_Inst_Poste_ITO3"/>
      <sheetName val="Sumin_y_mont_Caja_metal3"/>
      <sheetName val="Sardinel_prefabricado_Tipo_A3"/>
      <sheetName val="LIMPIEZA_Y_DESCAPOTE3"/>
      <sheetName val="LOCALIZACIÓN_Y_REPLANTEO3"/>
      <sheetName val="DEMOLICON_DE_MUROS3"/>
      <sheetName val="EXCAVACION_MANUAL3"/>
      <sheetName val="Demolicion_de_Graderias_Exist3"/>
      <sheetName val="RELLENO_BASE_GRANULAR3"/>
      <sheetName val="RELLENO_TIERRA_NEGRA3"/>
      <sheetName val="CONCRETO_DE_LIMPIEZA3"/>
      <sheetName val="VIGA_DE_CIMIENTO3"/>
      <sheetName val="VIGA_AEREA3"/>
      <sheetName val="CERCHAS_CELOSIA3"/>
      <sheetName val="Sum_e_Inst_de_Medidor3"/>
      <sheetName val="Sum_e_Inst_de_lavamanos_de_emp3"/>
      <sheetName val="Muros_divisorios_bloque_No__43"/>
      <sheetName val="Pañete_sobre_muros3"/>
      <sheetName val="Pintura_tipo_koraza3"/>
      <sheetName val="Ceramica_30x30,_incluye_win_3"/>
      <sheetName val="Granito_Pulido3"/>
      <sheetName val="Bordillos_ducha_ceram_3"/>
      <sheetName val="poceta_de_aseo_en_granito3"/>
      <sheetName val="Alistado_de_piso_mortero_imp_3"/>
      <sheetName val="Piso_en_baldosa_de_granito3"/>
      <sheetName val="media_caña_en_granito3"/>
      <sheetName val="Alfajia_a_la_vista3"/>
      <sheetName val="Tubería_PVCS_2&quot;_3"/>
      <sheetName val="Tuberia_aguas_lluvias_bajante3"/>
      <sheetName val="Tuberia_PVC_aguas_lluvias_3&quot;3"/>
      <sheetName val="Puntos_Hidráulicos_1_2&quot;_3"/>
      <sheetName val="tuberia_pvc_ag_lluvia_4&quot;3"/>
      <sheetName val="tuberia_pvc_corrugada_6&quot;_3"/>
      <sheetName val="tuberia_pvc_corrugada_8&quot;_3"/>
      <sheetName val="Tubería_PVC_6&quot;_Tipo_Fort3"/>
      <sheetName val="FILTRO_DRENAJE_4&quot;3"/>
      <sheetName val="FILTRO_DRENAJE_6&quot;3"/>
      <sheetName val="FILTRO_DRENAJE_8&quot;3"/>
      <sheetName val="Tubería_PVC_4&quot;_corrugada_AN3"/>
      <sheetName val="Tuberia_PVC_6&quot;_Corrugada_AN3"/>
      <sheetName val="Tuberia_PVC_8&quot;_Corrugada_AN3"/>
      <sheetName val="Tubería_PVC_3&quot;_sanitaria3"/>
      <sheetName val="Tubería_PVC_4&quot;_sanitaria3"/>
      <sheetName val="Registro_RW_de_1&quot;3"/>
      <sheetName val="Registro_RW_de_1_1_2&quot;3"/>
      <sheetName val="Válvula_de_corte_tipo_RW_3_,4&quot;3"/>
      <sheetName val="Sum_e_inst__lavamanos_de_colg3"/>
      <sheetName val="Sum_e_inst__lavaplatos3"/>
      <sheetName val="Tubería_PVC_san_2&quot;_3"/>
      <sheetName val="Puntos_Sanitarios_2&quot;_3"/>
      <sheetName val="Puntos_Sanitarios_4&quot;__3"/>
      <sheetName val="TUBERIA_PVC_V_D__3&quot;_3"/>
      <sheetName val="TUBERIA_PVC_VD_4&quot;3"/>
      <sheetName val="TUBERIA_PVC_V_D__3&quot;_A__LL3"/>
      <sheetName val="TERMINAL_DE_VENTILACIÓN_D__3&quot;_3"/>
      <sheetName val="TUBERIA_PVCP_1_1-_2&quot;_3"/>
      <sheetName val="TUBERIA_PVC_P_D__1-_2&quot;3"/>
      <sheetName val="Tuberioa_PVC_3-_4&quot;_3"/>
      <sheetName val="TUBERIA_PVC_P_D__1&quot;3"/>
      <sheetName val="TUBERIA_PVC_P_D__1_1-2&quot;3"/>
      <sheetName val="CAJA_PLASTICA_PARA_VALVULAS_3"/>
      <sheetName val="Sum__e_inst__Inodoro_tanque3"/>
      <sheetName val="Sum__e_inst__orinal_de_llave3"/>
      <sheetName val="Sum__e_inst__ducha3"/>
      <sheetName val="Sum__e_inst__sanitario_niño3"/>
      <sheetName val="Canal_en_lamina_galv_cal_203"/>
      <sheetName val="Ventana_con_marco_lam_3"/>
      <sheetName val="Ventana_con_marco_corrediza3"/>
      <sheetName val="Puerta_doble_con_marco3"/>
      <sheetName val="Puerta_division_baño_1,12x1,603"/>
      <sheetName val="Puerta_division_baño_60x1,603"/>
      <sheetName val="Puerta_con_marco_entamborada3"/>
      <sheetName val="Espejo_en_cristal_4_mm3"/>
      <sheetName val="Espejo_en_cristal_4_mm_con_mar3"/>
      <sheetName val="Excavación_a_maquina3"/>
      <sheetName val="Cerramiento_exterior3"/>
      <sheetName val="\Users\USUARIO\Downloads\a__aa3"/>
      <sheetName val="Hoja1_(2)3"/>
      <sheetName val="Hoja1_(3)3"/>
      <sheetName val="_a__aaInformación_GRUPO_4_A_MI3"/>
      <sheetName val="SEGUIM_Y_REPROG_MES_1_(2)3"/>
      <sheetName val="Base_Muestras5"/>
      <sheetName val="Formulario_N°_45"/>
      <sheetName val="[aCCIDENTES_DE_1995_-_1996_xls5"/>
      <sheetName val="\\Escritorio\amv_2011\a__aaInf5"/>
      <sheetName val="\\Giovanni\administracion_vial5"/>
      <sheetName val="\MONTO_AGOTABLE_2010\a__aaInfo5"/>
      <sheetName val="\AMV___no_borrar\PRESUPUESTOS\5"/>
      <sheetName val="\I\AMV___no_borrar\PRESUPUESTO5"/>
      <sheetName val="\G\I\AMV___no_borrar\PRESUPUES5"/>
      <sheetName val="\A\a__aaInformación_GRUPO_4\A_5"/>
      <sheetName val="\G\A\a__aaInformación_GRUPO_4\5"/>
      <sheetName val="\I\A\a__aaInformación_GRUPO_4\5"/>
      <sheetName val="\K\a__aaInformación_GRUPO_4\A_5"/>
      <sheetName val="\I\K\a__aaInformación_GRUPO_4\5"/>
      <sheetName val="\H\a__aaInformación_GRUPO_4\A_5"/>
      <sheetName val="\I\H\a__aaInformación_GRUPO_4\5"/>
      <sheetName val="\\INTERVIALNUBE\Documents_and_5"/>
      <sheetName val="\Documents_and_Settings\Pedro_5"/>
      <sheetName val="\Documents_and_Settings\jviter5"/>
      <sheetName val="Conceptos_básicos5"/>
      <sheetName val="Introducción_a_las_funciones5"/>
      <sheetName val="MIN_y_MAX5"/>
      <sheetName val="Fecha_y_hora5"/>
      <sheetName val="Unir_texto_y_números5"/>
      <sheetName val="Instrucciones_SI5"/>
      <sheetName val="Funciones_condicionales5"/>
      <sheetName val="Asistente_para_funciones5"/>
      <sheetName val="Errores_de_fórmula5"/>
      <sheetName val="Obtener_más_información5"/>
      <sheetName val="\Mini_HP_Enero_2015\Proyectos_5"/>
      <sheetName val="\Volumes\USB_PIOLIN\Escritorio5"/>
      <sheetName val="Lista_obra5"/>
      <sheetName val="\\Sistemas_serv1\xx\Documents_5"/>
      <sheetName val="PR_15"/>
      <sheetName val="Ruta_015"/>
      <sheetName val="AFECTACION_01_5"/>
      <sheetName val="EJECUCION_C5"/>
      <sheetName val="Inf_Financiera_015"/>
      <sheetName val="RUTA_025"/>
      <sheetName val="AFECTACION_025"/>
      <sheetName val="EJECUCION_C__025"/>
      <sheetName val="INF_FINANCIERA_025"/>
      <sheetName val="RUTA_035"/>
      <sheetName val="AFECTACION_035"/>
      <sheetName val="EJECUCION_C__035"/>
      <sheetName val="INF_FINANCIERA_035"/>
      <sheetName val="RUTA_045"/>
      <sheetName val="AFECTACION_045"/>
      <sheetName val="EJECUCION_C__045"/>
      <sheetName val="INF_FINANCIERA_045"/>
      <sheetName val="RUTA_055"/>
      <sheetName val="AFECTACION_055"/>
      <sheetName val="EJECUCION_C__055"/>
      <sheetName val="INF_FINANCIERA_055"/>
      <sheetName val="RUTA_065"/>
      <sheetName val="AFECTACION_065"/>
      <sheetName val="EJECUCION_C__065"/>
      <sheetName val="INF_FINANCIERA_065"/>
      <sheetName val="RUTA_075"/>
      <sheetName val="AFECTACION_075"/>
      <sheetName val="EJECUCION_C__075"/>
      <sheetName val="INF_FINANCIERA_075"/>
      <sheetName val="RUTA_085"/>
      <sheetName val="AFECTACION_085"/>
      <sheetName val="EJECUCION_C__085"/>
      <sheetName val="INF_FINANCIERA_085"/>
      <sheetName val="RUTA_095"/>
      <sheetName val="AFECTACION_095"/>
      <sheetName val="EJECUCION_C__095"/>
      <sheetName val="INF_FINANCIERA_095"/>
      <sheetName val="RUTA_105"/>
      <sheetName val="AFECTACION_105"/>
      <sheetName val="EJECUCION_C__105"/>
      <sheetName val="INF_FINANCIERA_105"/>
      <sheetName val="RUTA_115"/>
      <sheetName val="AFECTACION_115"/>
      <sheetName val="EJECUCION_C__115"/>
      <sheetName val="INF_FINANCIERA_115"/>
      <sheetName val="Analisis_Mano_de_Obra5"/>
      <sheetName val="SEÑALIZACION_CINTA5"/>
      <sheetName val="TUBERIA_DESAGUE_DE_2&quot;5"/>
      <sheetName val="TUBERIA__DE_SUCCIÓN_DE_25"/>
      <sheetName val="TUBERIA_DE_PRESIÓN_1_1-2_RDE215"/>
      <sheetName val="TUBERIA_DE_1_1-25"/>
      <sheetName val="CODO_DE_1_1_2&quot;X90°5"/>
      <sheetName val="VALBULA_DE_PASO_DE_2&quot;5"/>
      <sheetName val="VALBULA_DE_CIERRE_DE_1_1_2&quot;_5"/>
      <sheetName val="TANQUE_HIDROACUMULADOR5"/>
      <sheetName val="ELECTROBOMBAS_CENTRIFUGAS5"/>
      <sheetName val="LOSA_SUPERIOR_DEL_TANQUE_5"/>
      <sheetName val="PAREDES_DEL_TANQUE5"/>
      <sheetName val="LOSA_DE_FONDO_DEL_TANQUE5"/>
      <sheetName val="SOLADO_DE_LIMP__2500_PSI5"/>
      <sheetName val="CUPULAS_TRAG_4X35"/>
      <sheetName val="SALIDA_SONIDO5"/>
      <sheetName val="CANAL_EN_LAMINA_GALV5"/>
      <sheetName val="CUBIERTA_LUXALON5"/>
      <sheetName val="TENDIDO_DE_CABLE_No_8_5"/>
      <sheetName val="VAR__COBRE_2_44X5-85"/>
      <sheetName val="CAJA_EN_MAMPOSTERÍA5"/>
      <sheetName val="CAJA_DE_PASO_METÁLICA5"/>
      <sheetName val="BAJANTE_ACOM__ELECTRICA_1&quot;5"/>
      <sheetName val="SISTEMA_DE_TIERRA_Y_MALLA5"/>
      <sheetName val="CERTIFICADO_DE_RECIBO5"/>
      <sheetName val="TRAMITE_APROBAR5"/>
      <sheetName val="APLIQUE_DE_25W5"/>
      <sheetName val="LUMINARIA_FLUORESCENTE_DE_2X325"/>
      <sheetName val="LÁMPARA_METAL_HALIDE_250W5"/>
      <sheetName val="DUCTO_PVC_DE_3&quot;5"/>
      <sheetName val="DUCTO_PVC_DE_1&quot;5"/>
      <sheetName val="TENDIDO_DE_ACOMETIDA_BIFÁSICA5"/>
      <sheetName val="TELERRUPTOR_BIPOLAR_DE_16_AM5"/>
      <sheetName val="TABLERO_MINIPRAGMA_DE_12_C5"/>
      <sheetName val="AUTOMÁTICO_INDUSTRIAL5"/>
      <sheetName val="AUTOMÁTICO_TIPO_RIEL_25"/>
      <sheetName val="AUTOMÁTICO_TIPO_RIEL_15"/>
      <sheetName val="SALIDA_PARA_PULSADOR5"/>
      <sheetName val="SALIDA_TOMA_MONOFACISA_105"/>
      <sheetName val="SALIDA_TOMA_MONOFASICA_125"/>
      <sheetName val="SALIDA_PARA_APLIQUE5"/>
      <sheetName val="SALIDA_LAMPARA_FLUORESCENTE5"/>
      <sheetName val="DERIVACION_DE_LUMINARIA5"/>
      <sheetName val="SALIDA_PARA_LÁMPARA_METAL5"/>
      <sheetName val="Transformador_25_KVA5"/>
      <sheetName val="Acometida_Subt_Baja_Tensión5"/>
      <sheetName val="Puesta_a_Tierra5"/>
      <sheetName val="Tablero_Bifasico_24_Circuitos5"/>
      <sheetName val="Salida_Luminaria_Cerrada5"/>
      <sheetName val="Salida_Toma_120_V5"/>
      <sheetName val="Salida_Toma_220_V5"/>
      <sheetName val="Tendido_Alumbrado_Publico5"/>
      <sheetName val="Ducto_Tuberia_Conduit_PVC_3_-45"/>
      <sheetName val="Sumin_e_Inst_luminaria_Brika5"/>
      <sheetName val="Sumin_e_Inst_luminaria_Cerrada5"/>
      <sheetName val="Sumin_e_Inst_Poste_ITO5"/>
      <sheetName val="Sumin_y_mont_Caja_metal5"/>
      <sheetName val="Sardinel_prefabricado_Tipo_A5"/>
      <sheetName val="LIMPIEZA_Y_DESCAPOTE5"/>
      <sheetName val="LOCALIZACIÓN_Y_REPLANTEO5"/>
      <sheetName val="DEMOLICON_DE_MUROS5"/>
      <sheetName val="EXCAVACION_MANUAL5"/>
      <sheetName val="Demolicion_de_Graderias_Exist5"/>
      <sheetName val="RELLENO_BASE_GRANULAR5"/>
      <sheetName val="RELLENO_TIERRA_NEGRA5"/>
      <sheetName val="CONCRETO_DE_LIMPIEZA5"/>
      <sheetName val="VIGA_DE_CIMIENTO5"/>
      <sheetName val="VIGA_AEREA5"/>
      <sheetName val="CERCHAS_CELOSIA5"/>
      <sheetName val="Sum_e_Inst_de_Medidor5"/>
      <sheetName val="Sum_e_Inst_de_lavamanos_de_emp5"/>
      <sheetName val="Muros_divisorios_bloque_No__45"/>
      <sheetName val="Pañete_sobre_muros5"/>
      <sheetName val="Pintura_tipo_koraza5"/>
      <sheetName val="Ceramica_30x30,_incluye_win_5"/>
      <sheetName val="Granito_Pulido5"/>
      <sheetName val="Bordillos_ducha_ceram_5"/>
      <sheetName val="poceta_de_aseo_en_granito5"/>
      <sheetName val="Alistado_de_piso_mortero_imp_5"/>
      <sheetName val="Piso_en_baldosa_de_granito5"/>
      <sheetName val="media_caña_en_granito5"/>
      <sheetName val="Alfajia_a_la_vista5"/>
      <sheetName val="Tubería_PVCS_2&quot;_5"/>
      <sheetName val="Tuberia_aguas_lluvias_bajante5"/>
      <sheetName val="Tuberia_PVC_aguas_lluvias_3&quot;5"/>
      <sheetName val="Puntos_Hidráulicos_1_2&quot;_5"/>
      <sheetName val="tuberia_pvc_ag_lluvia_4&quot;5"/>
      <sheetName val="tuberia_pvc_corrugada_6&quot;_5"/>
      <sheetName val="tuberia_pvc_corrugada_8&quot;_5"/>
      <sheetName val="Tubería_PVC_6&quot;_Tipo_Fort5"/>
      <sheetName val="FILTRO_DRENAJE_4&quot;5"/>
      <sheetName val="FILTRO_DRENAJE_6&quot;5"/>
      <sheetName val="FILTRO_DRENAJE_8&quot;5"/>
      <sheetName val="Tubería_PVC_4&quot;_corrugada_AN5"/>
      <sheetName val="Tuberia_PVC_6&quot;_Corrugada_AN5"/>
      <sheetName val="Tuberia_PVC_8&quot;_Corrugada_AN5"/>
      <sheetName val="Tubería_PVC_3&quot;_sanitaria5"/>
      <sheetName val="Tubería_PVC_4&quot;_sanitaria5"/>
      <sheetName val="Registro_RW_de_1&quot;5"/>
      <sheetName val="Registro_RW_de_1_1_2&quot;5"/>
      <sheetName val="Válvula_de_corte_tipo_RW_3_,4&quot;5"/>
      <sheetName val="Sum_e_inst__lavamanos_de_colg5"/>
      <sheetName val="Sum_e_inst__lavaplatos5"/>
      <sheetName val="Tubería_PVC_san_2&quot;_5"/>
      <sheetName val="Puntos_Sanitarios_2&quot;_5"/>
      <sheetName val="Puntos_Sanitarios_4&quot;__5"/>
      <sheetName val="TUBERIA_PVC_V_D__3&quot;_5"/>
      <sheetName val="TUBERIA_PVC_VD_4&quot;5"/>
      <sheetName val="TUBERIA_PVC_V_D__3&quot;_A__LL5"/>
      <sheetName val="TERMINAL_DE_VENTILACIÓN_D__3&quot;_5"/>
      <sheetName val="TUBERIA_PVCP_1_1-_2&quot;_5"/>
      <sheetName val="TUBERIA_PVC_P_D__1-_2&quot;5"/>
      <sheetName val="Tuberioa_PVC_3-_4&quot;_5"/>
      <sheetName val="TUBERIA_PVC_P_D__1&quot;5"/>
      <sheetName val="TUBERIA_PVC_P_D__1_1-2&quot;5"/>
      <sheetName val="CAJA_PLASTICA_PARA_VALVULAS_5"/>
      <sheetName val="Sum__e_inst__Inodoro_tanque5"/>
      <sheetName val="Sum__e_inst__orinal_de_llave5"/>
      <sheetName val="Sum__e_inst__ducha5"/>
      <sheetName val="Sum__e_inst__sanitario_niño5"/>
      <sheetName val="Canal_en_lamina_galv_cal_205"/>
      <sheetName val="Ventana_con_marco_lam_5"/>
      <sheetName val="Ventana_con_marco_corrediza5"/>
      <sheetName val="Puerta_doble_con_marco5"/>
      <sheetName val="Puerta_division_baño_1,12x1,605"/>
      <sheetName val="Puerta_division_baño_60x1,605"/>
      <sheetName val="Puerta_con_marco_entamborada5"/>
      <sheetName val="Espejo_en_cristal_4_mm5"/>
      <sheetName val="Espejo_en_cristal_4_mm_con_mar5"/>
      <sheetName val="Excavación_a_maquina5"/>
      <sheetName val="Cerramiento_exterior5"/>
      <sheetName val="\Users\USUARIO\Downloads\a__aa5"/>
      <sheetName val="Hoja1_(2)5"/>
      <sheetName val="Hoja1_(3)5"/>
      <sheetName val="_a__aaInformación_GRUPO_4_A_MI5"/>
      <sheetName val="SEGUIM_Y_REPROG_MES_1_(2)5"/>
      <sheetName val="Equipo_Trans "/>
      <sheetName val="gp05"/>
      <sheetName val="GP06"/>
      <sheetName val="\\B1FE7578\aCCIDENTES DE 1995 -"/>
      <sheetName val="2007 Database"/>
      <sheetName val="_aCCIDENTES_DE_1995___1996_x_92"/>
      <sheetName val="_aCCIDENTES_DE_1995___1996_x_91"/>
      <sheetName val="_aCCIDENTES_DE_1995___1996_x_96"/>
      <sheetName val="_aCCIDENTES_DE_1995___1996_x_93"/>
      <sheetName val="_aCCIDENTES_DE_1995___1996_x_94"/>
      <sheetName val="_aCCIDENTES_DE_1995___1996_x_95"/>
      <sheetName val="_aCCIDENTES_DE_1995___1996_x_97"/>
      <sheetName val="_aCCIDENTES_DE_1995___1996__100"/>
      <sheetName val="_aCCIDENTES_DE_1995___1996_x_98"/>
      <sheetName val="_aCCIDENTES_DE_1995___1996_x_99"/>
      <sheetName val="CRONOGRAMA INICIAL"/>
      <sheetName val="informe sem no.1"/>
      <sheetName val="informe sem no.2"/>
      <sheetName val="informe sem no.3"/>
      <sheetName val="informe sem no.4"/>
      <sheetName val="REPROGRAMACION 2"/>
      <sheetName val="lista-precio-mat-equipos"/>
      <sheetName val="rendimiento"/>
      <sheetName val=""/>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refreshError="1"/>
      <sheetData sheetId="258" refreshError="1"/>
      <sheetData sheetId="259" refreshError="1"/>
      <sheetData sheetId="260" refreshError="1"/>
      <sheetData sheetId="261" refreshError="1"/>
      <sheetData sheetId="262" refreshError="1"/>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refreshError="1"/>
      <sheetData sheetId="276"/>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efreshError="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refreshError="1"/>
      <sheetData sheetId="381" refreshError="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sheetData sheetId="632"/>
      <sheetData sheetId="633"/>
      <sheetData sheetId="634"/>
      <sheetData sheetId="635"/>
      <sheetData sheetId="636" refreshError="1"/>
      <sheetData sheetId="637"/>
      <sheetData sheetId="638"/>
      <sheetData sheetId="639"/>
      <sheetData sheetId="640"/>
      <sheetData sheetId="641"/>
      <sheetData sheetId="642"/>
      <sheetData sheetId="643"/>
      <sheetData sheetId="644"/>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efreshError="1"/>
      <sheetData sheetId="765" refreshError="1"/>
      <sheetData sheetId="766" refreshError="1"/>
      <sheetData sheetId="767" refreshError="1"/>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sheetData sheetId="1206"/>
      <sheetData sheetId="1207"/>
      <sheetData sheetId="1208"/>
      <sheetData sheetId="1209"/>
      <sheetData sheetId="1210"/>
      <sheetData sheetId="1211"/>
      <sheetData sheetId="1212"/>
      <sheetData sheetId="1213" refreshError="1"/>
      <sheetData sheetId="1214" refreshError="1"/>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sheetData sheetId="2304"/>
      <sheetData sheetId="2305"/>
      <sheetData sheetId="2306"/>
      <sheetData sheetId="2307"/>
      <sheetData sheetId="2308"/>
      <sheetData sheetId="2309" refreshError="1"/>
      <sheetData sheetId="2310" refreshError="1"/>
      <sheetData sheetId="23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 val="liquidacion"/>
      <sheetName val="ESPEC"/>
      <sheetName val="PJ"/>
      <sheetName val="MI"/>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 val="_aCCIDENTES_DE_1995___1996_xl_2"/>
      <sheetName val="_aCCIDENTES_DE_1995___1996_xl_3"/>
      <sheetName val="_aCCIDENTES_DE_1995___1996_xl_5"/>
      <sheetName val="_aCCIDENTES_DE_1995___1996_xl_4"/>
      <sheetName val="_aCCIDENTES_DE_1995___1996_xl_6"/>
      <sheetName val="_aCCIDENTES_DE_1995___1996_xl_7"/>
      <sheetName val="_aCCIDENTES_DE_1995___1996_xl_8"/>
      <sheetName val="_aCCIDENTES_DE_1995___1996_xl_9"/>
      <sheetName val="_aCCIDENTES_DE_1995___1996_x_10"/>
      <sheetName val="_aCCIDENTES_DE_1995___1996_x_11"/>
      <sheetName val="_aCCIDENTES_DE_1995___1996_x_12"/>
      <sheetName val="_aCCIDENTES_DE_1995___1996_x_15"/>
      <sheetName val="_aCCIDENTES_DE_1995___1996_x_13"/>
      <sheetName val="_aCCIDENTES_DE_1995___1996_x_14"/>
      <sheetName val="_aCCIDENTES_DE_1995___1996_x_17"/>
      <sheetName val="_aCCIDENTES_DE_1995___1996_x_16"/>
      <sheetName val="_aCCIDENTES_DE_1995___1996_x_19"/>
      <sheetName val="_aCCIDENTES_DE_1995___1996_x_18"/>
      <sheetName val="_aCCIDENTES_DE_1995___1996_x_20"/>
      <sheetName val="_aCCIDENTES_DE_1995___1996_x_21"/>
      <sheetName val="_aCCIDENTES_DE_1995___1996_x_22"/>
      <sheetName val="_aCCIDENTES_DE_1995___1996_x_23"/>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 val="Pronósticos de Petróleo GLL"/>
      <sheetName val="Consolidado_Reservas"/>
      <sheetName val="Reservas_de_Petróleo"/>
      <sheetName val="Cronograma_de_Eventos"/>
      <sheetName val="Reporte_mensual_1999-2000"/>
      <sheetName val="Reporte_2000_-_2024"/>
      <sheetName val="Reporte_1"/>
      <sheetName val="Reporte_2"/>
      <sheetName val="Reporte_3"/>
      <sheetName val="Reporte_4"/>
      <sheetName val="Reporte_5"/>
      <sheetName val="Reporte_2000_-_2004"/>
      <sheetName val="PronPozos_Apiay"/>
      <sheetName val="PronPozos_Suria"/>
      <sheetName val="PronPozos_RefLibertad"/>
      <sheetName val="Puntos"/>
      <sheetName val="TABLAS"/>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 val="strsumm0"/>
      <sheetName val="Reservas de Petróleo"/>
      <sheetName val="ID"/>
      <sheetName val="Listado"/>
      <sheetName val="des_rps"/>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 val="Res-Accide-10"/>
      <sheetName val="Datos Básicos"/>
      <sheetName val="SALARIOS"/>
      <sheetName val="SUB APU"/>
      <sheetName val="INV"/>
      <sheetName val="AASHTO"/>
      <sheetName val="PESOS"/>
      <sheetName val="Formulario N° 4"/>
      <sheetName val="EQUIPO"/>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aCCIDENTES DE 1995 - 1996.xls]"/>
      <sheetName val="Base Muestras"/>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A\a  aaInformación GRUPO 4\A M"/>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Giovanni\administracion vial\"/>
      <sheetName val="\MONTO AGOTABLE 2010\a  aaInfor"/>
      <sheetName val="\AMV _ no borrar\PRESUPUESTOS\a"/>
      <sheetName val="\I\AMV _ no borrar\PRESUPUESTOS"/>
      <sheetName val="\G\I\AMV _ no borrar\PRESUPUEST"/>
      <sheetName val="\G\A\a  aaInformación GRUPO 4\A"/>
      <sheetName val="Lista obra"/>
      <sheetName val="\Users\Administrador\Desktop\AM"/>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avargase\AppData\Local\M"/>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G.G"/>
      <sheetName val="HISTORICOS FUEL OIL EXP"/>
      <sheetName val="PR 1"/>
      <sheetName val="Insum"/>
      <sheetName val=""/>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refreshError="1"/>
      <sheetData sheetId="80" refreshError="1"/>
      <sheetData sheetId="81"/>
      <sheetData sheetId="82" refreshError="1"/>
      <sheetData sheetId="83"/>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_a  aaInformación GRUPO 4_A MIn"/>
      <sheetName val="precios-básicos2002"/>
      <sheetName val="APUs"/>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DUB-823"/>
      <sheetName val="GPI 526"/>
      <sheetName val="SKJ452"/>
      <sheetName val="ITA878"/>
      <sheetName val="AEA-944"/>
      <sheetName val="XXJ617"/>
      <sheetName val="SNG_855"/>
      <sheetName val="VEA 374"/>
      <sheetName val="HFB024"/>
      <sheetName val="PAJ825"/>
      <sheetName val="aactividad"/>
      <sheetName val="\Users\USUARIO\Downloads\a  aaI"/>
      <sheetName val="\Users\HP\AppData\Local\Microso"/>
      <sheetName val="SEGUIM Y REPROG MES 1 (2)"/>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ARBOL DE PROBLEMAS final"/>
      <sheetName val="IDENTIFICACION DEL PROBLEMA fin"/>
      <sheetName val="OBJETIVOS FINALES"/>
      <sheetName val="ESTRUCTURA DE PROYECTO"/>
      <sheetName val="OBJETIVOS ESPECIFICOS final"/>
      <sheetName val="COSTOS UNITARIOS"/>
      <sheetName val="CA-2909"/>
      <sheetName val="LETRAS"/>
      <sheetName val="CONTROL ADM"/>
      <sheetName val="RECIBO PARCIAL"/>
      <sheetName val="AVANCE SEMANAL"/>
      <sheetName val="Memoria de cantidades"/>
      <sheetName val="CARTILLA ACEROS"/>
      <sheetName val="PERSONAL"/>
      <sheetName val="REG FOTO"/>
      <sheetName val="BALANCE DE OBRA "/>
      <sheetName val="MAYORES Y MENORES"/>
      <sheetName val="CLIMA mes"/>
      <sheetName val="ACTA LIQUIDACION"/>
      <sheetName val="Formulario_N°_4"/>
      <sheetName val="gp05"/>
      <sheetName val="GP06"/>
      <sheetName val="REQUISITOS INF INTERVENTORÍA"/>
      <sheetName val="Hoja1 (2)"/>
      <sheetName val="Hoja1 (3)"/>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REF"/>
      <sheetName val="aCCIDENTES_DE_1995_-_199633"/>
      <sheetName val="aCCIDENTES_DE_1995_-_1996_xls10"/>
      <sheetName val="G.G"/>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Produccion\archivos de domin"/>
      <sheetName val="200.1"/>
      <sheetName val="200.2"/>
      <sheetName val="201.7"/>
      <sheetName val="201.15"/>
      <sheetName val="210.2.1"/>
      <sheetName val="210.1.1"/>
      <sheetName val="210.2.2"/>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73.2"/>
      <sheetName val="630.3A"/>
      <sheetName val="630.4A"/>
      <sheetName val="630.6A"/>
      <sheetName val="640.1B"/>
      <sheetName val="660.3B"/>
      <sheetName val="661.1B"/>
      <sheetName val="671.1B"/>
      <sheetName val="673.1B"/>
      <sheetName val="681.1B"/>
      <sheetName val="600.1"/>
      <sheetName val="2p"/>
      <sheetName val="3p"/>
      <sheetName val="4p"/>
      <sheetName val="5p"/>
      <sheetName val="7p"/>
      <sheetName val="800.2"/>
      <sheetName val="900.2"/>
      <sheetName val="900.3"/>
      <sheetName val="DATOS PEAJE INVIAS"/>
      <sheetName val="DATOS PEAJE REGENCY"/>
      <sheetName val="Variable IPC"/>
      <sheetName val="PLAN DE INVERSION ANTICIPO"/>
      <sheetName val="inv mensual"/>
      <sheetName val="borrador flujo inv"/>
      <sheetName val="social-ambiental"/>
      <sheetName val="AU"/>
      <sheetName val="PALET DEL 21 FEB AL 5 MARZ"/>
      <sheetName val="COSTOS"/>
      <sheetName val="AC2-AG96"/>
      <sheetName val="EVA"/>
      <sheetName val="AIU"/>
      <sheetName val="GENERALIDADES"/>
      <sheetName val="analisis costo horario"/>
      <sheetName val="Lista Base"/>
      <sheetName val="Hoja3"/>
      <sheetName val="GENERAL"/>
      <sheetName val="Hoja6"/>
      <sheetName val="RESUMEN"/>
      <sheetName val="201.16"/>
      <sheetName val="220.1"/>
      <sheetName val="221,1"/>
      <sheetName val="221,1p"/>
      <sheetName val="230,1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2)"/>
      <sheetName val="810.2"/>
      <sheetName val="700.1"/>
      <sheetName val="730.1"/>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460,1P"/>
      <sheetName val="642"/>
      <sheetName val="730.2"/>
      <sheetName val="740.1"/>
      <sheetName val="900.2 (1)"/>
      <sheetName val="621.1.2"/>
      <sheetName val="683.4P"/>
      <sheetName val="221.1"/>
      <sheetName val="683.1P"/>
      <sheetName val="3P "/>
      <sheetName val="683.3P"/>
      <sheetName val="673.1P"/>
      <sheetName val="PNP 4.7"/>
      <sheetName val="201,7p"/>
      <sheetName val="TRIPLE"/>
      <sheetName val="673.2P "/>
      <sheetName val="623.1P"/>
      <sheetName val="621.1.3"/>
      <sheetName val="674.2"/>
      <sheetName val="220.2P"/>
      <sheetName val="683.4P "/>
      <sheetName val="683.3P (2)"/>
      <sheetName val="683.4P  (2)"/>
      <sheetName val="683.5P  "/>
      <sheetName val="Hoja5"/>
      <sheetName val="642.2P"/>
      <sheetName val="641,1"/>
      <sheetName val="Hoja2"/>
      <sheetName val="Hoja4"/>
      <sheetName val="INT 17"/>
      <sheetName val="INT 18"/>
      <sheetName val="articulos"/>
      <sheetName val="_aCCIDENTES_DE_1995___1996_xl_3"/>
      <sheetName val="_aCCIDENTES_DE_1995___1996_xl_2"/>
      <sheetName val="0."/>
      <sheetName val="Base_Mater"/>
      <sheetName val="20."/>
      <sheetName val="17."/>
      <sheetName val="11."/>
      <sheetName val="\E\a  aaInformación GRUPO 4\A M"/>
      <sheetName val="HISTORICOS FUEL OIL EXP"/>
      <sheetName val="Base_Muestras"/>
      <sheetName val="[aCCIDENTES_DE_1995_-_1996_xls]"/>
      <sheetName val="\\Escritorio\amv_2011\a__aaInfo"/>
      <sheetName val="\Mini_HP_Enero_2015\Proyectos_i"/>
      <sheetName val="\Volumes\USB_PIOLIN\Escritorio\"/>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_a__aaInformación_GRUPO_4_A_MIn"/>
      <sheetName val="\AMV___no_borrar\PRESUPUESTOS\a"/>
      <sheetName val="\I\AMV___no_borrar\PRESUPUESTOS"/>
      <sheetName val="\G\I\AMV___no_borrar\PRESUPUEST"/>
      <sheetName val="\A\a__aaInformación_GRUPO_4\A_M"/>
      <sheetName val="\G\A\a__aaInformación_GRUPO_4\A"/>
      <sheetName val="\\Giovanni\administracion_vial\"/>
      <sheetName val="\MONTO_AGOTABLE_2010\a__aaInfor"/>
      <sheetName val="\I\A\a__aaInformación_GRUPO_4\A"/>
      <sheetName val="\K\a__aaInformación_GRUPO_4\A_M"/>
      <sheetName val="\I\K\a__aaInformación_GRUPO_4\A"/>
      <sheetName val="\H\a__aaInformación_GRUPO_4\A_M"/>
      <sheetName val="\I\H\a__aaInformación_GRUPO_4\A"/>
      <sheetName val="\\INTERVIALNUBE\Documents_and_S"/>
      <sheetName val="Lista_obra"/>
      <sheetName val="\Documents_and_Settings\Pedro_"/>
      <sheetName val="\Documents_and_Settings\jviteri"/>
      <sheetName val="\\Sistemas_serv1\xx\Documents_a"/>
      <sheetName val="PR_1"/>
      <sheetName val="MURO_PR25+221-235"/>
      <sheetName val="MURO_PR25+261-267"/>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ccefici"/>
      <sheetName val="LISTADO "/>
      <sheetName val="M.O."/>
      <sheetName val="\Users\rosalym\Desktop\BALANCE "/>
      <sheetName val="\Nuevos APU Córdoba\a  aaInform"/>
      <sheetName val="\E\Nuevos APU Córdoba\a  aaInfo"/>
      <sheetName val="\Users\JoseGabriel\Documents\Mi"/>
      <sheetName val="EQUIPOS"/>
      <sheetName val="MANO DE OBRA"/>
      <sheetName val="TRANSPORTE"/>
      <sheetName val="_aCCIDENTES_DE_1995___1996_xl_4"/>
      <sheetName val="//d.docs.live.net/a  aaInformac"/>
      <sheetName val="_aCCIDENTES_DE_1995___1996_xl_5"/>
      <sheetName val="_aCCIDENTES_DE_1995___1996_xl_6"/>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CANT OBRA"/>
      <sheetName val="_aCCIDENTES_DE_1995___1996_xl_7"/>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Gabrielaapabone\d copias\a  a"/>
      <sheetName val="PU (2)"/>
      <sheetName val="CUMPLIMIENTO"/>
      <sheetName val="Formulario_N°_41"/>
      <sheetName val="[aCCIDENTES_DE_1995_-_1996_xls1"/>
      <sheetName val="Base_Muestras1"/>
      <sheetName val="\\Escritorio\amv_2011\a__aaInf1"/>
      <sheetName val="\Mini_HP_Enero_2015\Proyectos_1"/>
      <sheetName val="\Volumes\USB_PIOLIN\Escritorio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AMV___no_borrar\PRESUPUESTOS\1"/>
      <sheetName val="\I\AMV___no_borrar\PRESUPUESTO1"/>
      <sheetName val="\G\I\AMV___no_borrar\PRESUPUES1"/>
      <sheetName val="\A\a__aaInformación_GRUPO_4\A_1"/>
      <sheetName val="\G\A\a__aaInformación_GRUPO_4\1"/>
      <sheetName val="_a__aaInformación_GRUPO_4_A_MI1"/>
      <sheetName val="\\Giovanni\administracion_vial1"/>
      <sheetName val="\MONTO_AGOTABLE_2010\a__aaInfo1"/>
      <sheetName val="\I\A\a__aaInformación_GRUPO_4\1"/>
      <sheetName val="\K\a__aaInformación_GRUPO_4\A_1"/>
      <sheetName val="\I\K\a__aaInformación_GRUPO_4\1"/>
      <sheetName val="\H\a__aaInformación_GRUPO_4\A_1"/>
      <sheetName val="\I\H\a__aaInformación_GRUPO_4\1"/>
      <sheetName val="\\INTERVIALNUBE\Documents_and_1"/>
      <sheetName val="Lista_obra1"/>
      <sheetName val="\Documents_and_Settings\Pedro_1"/>
      <sheetName val="\Documents_and_Settings\jviter1"/>
      <sheetName val="\\Sistemas_serv1\xx\Documents_1"/>
      <sheetName val="PR_11"/>
      <sheetName val="MURO_PR25+221-2351"/>
      <sheetName val="MURO_PR25+261-2671"/>
      <sheetName val="MURO_PR25+267-2731"/>
      <sheetName val="MURO_PR25+273-2771"/>
      <sheetName val="MURO_PR25+407,20-409,901"/>
      <sheetName val="MURO_PR25+409,90-416,401"/>
      <sheetName val="MURO_PR25+435-4471"/>
      <sheetName val="MURO_PR25+557,5-572_56I1"/>
      <sheetName val="MURO_PR25+572_56-576_56I1"/>
      <sheetName val="MURO_PR25+565-571D1"/>
      <sheetName val="MURO_PR25+587_5-596_5I1"/>
      <sheetName val="MURO_PR25+600-607,1I1"/>
      <sheetName val="MURO_PR25+607,1-614,11"/>
      <sheetName val="MURO_PR25+725-734D1"/>
      <sheetName val="MURO_PR25+786-792,4D1"/>
      <sheetName val="MURO_PR25+980D1"/>
      <sheetName val="MURO_PR25+019,5-PR26+026,8D1"/>
      <sheetName val="MURO_PR26+026,8-032,7D1"/>
      <sheetName val="MURO_PR26+032,7-038,7D1"/>
      <sheetName val="MURO_4__PR26+038,7-045_9D1"/>
      <sheetName val="MURO_PR26+059,6-066,4D1"/>
      <sheetName val="MURO_PR26+132,5-143,4D1"/>
      <sheetName val="MURO_PR26+159,25-169,38D1"/>
      <sheetName val="MURO_PR26+870-8741"/>
      <sheetName val="MURO_PR26+874,3-882,31"/>
      <sheetName val="MURO_PR27+128,6-133,331"/>
      <sheetName val="MURO_PR27+133,33-139,3D1"/>
      <sheetName val="MURO_PR27+281_9-287_91"/>
      <sheetName val="MURO_PR27+344-352,11"/>
      <sheetName val="MURO_PR27+352,1-358,21"/>
      <sheetName val="MURO_PR27+358,2-3641"/>
      <sheetName val="MURO_PR27+364-3701"/>
      <sheetName val="MURO_PR27+360-374D1"/>
      <sheetName val="MURO_PR27+388-394I1"/>
      <sheetName val="MURO_PR27+394-400I_1"/>
      <sheetName val="MURO_PR27+397-404D1"/>
      <sheetName val="MURO_PR27+457-463D_1"/>
      <sheetName val="MURO_PR27+480,20-488,95D_1"/>
      <sheetName val="MURO_PR27+785-793,61"/>
      <sheetName val="MURO_PR27+796,10,800D1"/>
      <sheetName val="MURO_PR27+819_8-829_95I1"/>
      <sheetName val="MURO_PR27+820-840D1"/>
      <sheetName val="MURO_PR27+852-864I1"/>
      <sheetName val="MURO_PR28+030-041D_1"/>
      <sheetName val="MURO_PR28+060-066_08D1"/>
      <sheetName val="MURO_PR28+105-111,25D_1"/>
      <sheetName val="MURO_PR28+111,25-115_75D_1"/>
      <sheetName val="MURO_PR28+240-263I1"/>
      <sheetName val="MURO_PR28+295-300_10D1"/>
      <sheetName val="MURO_PR28+300_10-306_1D_1"/>
      <sheetName val="MURO_PR28+306_10-312_1D_1"/>
      <sheetName val="MURO_PR28+312_1-318D_1"/>
      <sheetName val="MURO_PR28+318_1-324_1D1"/>
      <sheetName val="MURO_PR28+652_7-662_7D_1"/>
      <sheetName val="MURO_PR28+662_7D-668_8D1"/>
      <sheetName val="MURO_PR28+886-892_4D_1"/>
      <sheetName val="MURO_PR28+895-899_51"/>
      <sheetName val="Formulario_N°_42"/>
      <sheetName val="[aCCIDENTES_DE_1995_-_1996_xls2"/>
      <sheetName val="_a__aaInformación_GRUPO_4_A_MI2"/>
      <sheetName val="Base_Muestras2"/>
      <sheetName val="\\Escritorio\amv_2011\a__aaInf2"/>
      <sheetName val="\Mini_HP_Enero_2015\Proyectos_2"/>
      <sheetName val="\Volumes\USB_PIOLIN\Escritorio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MV___no_borrar\PRESUPUESTOS\2"/>
      <sheetName val="\I\AMV___no_borrar\PRESUPUESTO2"/>
      <sheetName val="\G\I\AMV___no_borrar\PRESUPUES2"/>
      <sheetName val="\A\a__aaInformación_GRUPO_4\A_2"/>
      <sheetName val="\G\A\a__aaInformación_GRUPO_4\2"/>
      <sheetName val="\\Giovanni\administracion_vial2"/>
      <sheetName val="\MONTO_AGOTABLE_2010\a__aaInfo2"/>
      <sheetName val="\I\A\a__aaInformación_GRUPO_4\2"/>
      <sheetName val="\K\a__aaInformación_GRUPO_4\A_2"/>
      <sheetName val="\I\K\a__aaInformación_GRUPO_4\2"/>
      <sheetName val="\H\a__aaInformación_GRUPO_4\A_2"/>
      <sheetName val="\I\H\a__aaInformación_GRUPO_4\2"/>
      <sheetName val="\\INTERVIALNUBE\Documents_and_2"/>
      <sheetName val="Lista_obra2"/>
      <sheetName val="\Documents_and_Settings\Pedro_2"/>
      <sheetName val="\Documents_and_Settings\jviter2"/>
      <sheetName val="\\Sistemas_serv1\xx\Documents_2"/>
      <sheetName val="PR_12"/>
      <sheetName val="MURO_PR25+221-2352"/>
      <sheetName val="MURO_PR25+261-2672"/>
      <sheetName val="MURO_PR25+267-2732"/>
      <sheetName val="MURO_PR25+273-2772"/>
      <sheetName val="MURO_PR25+407,20-409,902"/>
      <sheetName val="MURO_PR25+409,90-416,402"/>
      <sheetName val="MURO_PR25+435-4472"/>
      <sheetName val="MURO_PR25+557,5-572_56I2"/>
      <sheetName val="MURO_PR25+572_56-576_56I2"/>
      <sheetName val="MURO_PR25+565-571D2"/>
      <sheetName val="MURO_PR25+587_5-596_5I2"/>
      <sheetName val="MURO_PR25+600-607,1I2"/>
      <sheetName val="MURO_PR25+607,1-614,12"/>
      <sheetName val="MURO_PR25+725-734D2"/>
      <sheetName val="MURO_PR25+786-792,4D2"/>
      <sheetName val="MURO_PR25+980D2"/>
      <sheetName val="MURO_PR25+019,5-PR26+026,8D2"/>
      <sheetName val="MURO_PR26+026,8-032,7D2"/>
      <sheetName val="MURO_PR26+032,7-038,7D2"/>
      <sheetName val="MURO_4__PR26+038,7-045_9D2"/>
      <sheetName val="MURO_PR26+059,6-066,4D2"/>
      <sheetName val="MURO_PR26+132,5-143,4D2"/>
      <sheetName val="MURO_PR26+159,25-169,38D2"/>
      <sheetName val="MURO_PR26+870-8742"/>
      <sheetName val="MURO_PR26+874,3-882,32"/>
      <sheetName val="MURO_PR27+128,6-133,332"/>
      <sheetName val="MURO_PR27+133,33-139,3D2"/>
      <sheetName val="MURO_PR27+281_9-287_92"/>
      <sheetName val="MURO_PR27+344-352,12"/>
      <sheetName val="MURO_PR27+352,1-358,22"/>
      <sheetName val="MURO_PR27+358,2-3642"/>
      <sheetName val="MURO_PR27+364-3702"/>
      <sheetName val="MURO_PR27+360-374D2"/>
      <sheetName val="MURO_PR27+388-394I2"/>
      <sheetName val="MURO_PR27+394-400I_2"/>
      <sheetName val="MURO_PR27+397-404D2"/>
      <sheetName val="MURO_PR27+457-463D_2"/>
      <sheetName val="MURO_PR27+480,20-488,95D_2"/>
      <sheetName val="MURO_PR27+785-793,62"/>
      <sheetName val="MURO_PR27+796,10,800D2"/>
      <sheetName val="MURO_PR27+819_8-829_95I2"/>
      <sheetName val="MURO_PR27+820-840D2"/>
      <sheetName val="MURO_PR27+852-864I2"/>
      <sheetName val="MURO_PR28+030-041D_2"/>
      <sheetName val="MURO_PR28+060-066_08D2"/>
      <sheetName val="MURO_PR28+105-111,25D_2"/>
      <sheetName val="MURO_PR28+111,25-115_75D_2"/>
      <sheetName val="MURO_PR28+240-263I2"/>
      <sheetName val="MURO_PR28+295-300_10D2"/>
      <sheetName val="MURO_PR28+300_10-306_1D_2"/>
      <sheetName val="MURO_PR28+306_10-312_1D_2"/>
      <sheetName val="MURO_PR28+312_1-318D_2"/>
      <sheetName val="MURO_PR28+318_1-324_1D2"/>
      <sheetName val="MURO_PR28+652_7-662_7D_2"/>
      <sheetName val="MURO_PR28+662_7D-668_8D2"/>
      <sheetName val="MURO_PR28+886-892_4D_2"/>
      <sheetName val="MURO_PR28+895-899_52"/>
      <sheetName val="GPI_526"/>
      <sheetName val="VEA_374"/>
      <sheetName val="ACTA No.1 "/>
      <sheetName val="INST"/>
      <sheetName val="Equipo_Trans "/>
      <sheetName val="BASES"/>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ESTADO VÍA-CRIT.TECNICO"/>
      <sheetName val="\C\A\a  aaInformación GRUPO 4\A"/>
      <sheetName val="\G\a  aaInformación GRUPO 4\A M"/>
      <sheetName val="\C\G\a  aaInformación GRUPO 4\A"/>
      <sheetName val="\C\K\a  aaInformación GRUPO 4\A"/>
      <sheetName val="\C\E\a  aaInformación GRUPO 4\A"/>
      <sheetName val=""/>
      <sheetName val="aCCIDENTES%2520DE%25201995%2520"/>
      <sheetName val="\Users\ANDRES FELIPE MUÑOZ\Down"/>
      <sheetName val="MAT"/>
      <sheetName val="HER"/>
      <sheetName val="PER"/>
      <sheetName val="TRANS"/>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ACTA No.5"/>
      <sheetName val="ACTA MAYORES - GENERAL"/>
      <sheetName val="INDICE"/>
      <sheetName val="_aCCIDENTES_DE_1995___1996_x_11"/>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_aCCIDENTES_DE_1995___1996_xl_8"/>
      <sheetName val="_aCCIDENTES_DE_1995___1996_xl_9"/>
      <sheetName val="_aCCIDENTES_DE_1995___1996_x_10"/>
      <sheetName val="_aCCIDENTES_DE_1995___1996_x_13"/>
      <sheetName val="_aCCIDENTES_DE_1995___1996_x_12"/>
      <sheetName val=" ACTA FINAL + MODIFICATORIA "/>
      <sheetName val="0. PORTADA"/>
      <sheetName val="1. FICHA INFORMATIVA"/>
      <sheetName val="2 y 3.  ESTADO"/>
      <sheetName val="4.  REG FOT."/>
      <sheetName val="4 reg Fot 2"/>
      <sheetName val="5.  INF. FINANCIERO"/>
      <sheetName val="6.  POLIZAS"/>
      <sheetName val="7.  BALANCE ACTIVIDADES"/>
      <sheetName val="8.  LIQUIDACION"/>
      <sheetName val="9. LISTA DE CHEQUEO"/>
      <sheetName val="GESPROY"/>
      <sheetName val="INTERVENCION"/>
      <sheetName val="_aCCIDENTES_DE_1995___1996_x_14"/>
      <sheetName val="_aCCIDENTES_DE_1995___1996_x_15"/>
      <sheetName val="_aCCIDENTES_DE_1995___1996_x_18"/>
      <sheetName val="_aCCIDENTES_DE_1995___1996_x_16"/>
      <sheetName val="_aCCIDENTES_DE_1995___1996_x_17"/>
      <sheetName val="_aCCIDENTES_DE_1995___1996_x_19"/>
      <sheetName val="_aCCIDENTES_DE_1995___1996_x_37"/>
      <sheetName val="_aCCIDENTES_DE_1995___1996_x_26"/>
      <sheetName val="_aCCIDENTES_DE_1995___1996_x_20"/>
      <sheetName val="_aCCIDENTES_DE_1995___1996_x_21"/>
      <sheetName val="_aCCIDENTES_DE_1995___1996_x_22"/>
      <sheetName val="_aCCIDENTES_DE_1995___1996_x_23"/>
      <sheetName val="_aCCIDENTES_DE_1995___1996_x_25"/>
      <sheetName val="_aCCIDENTES_DE_1995___1996_x_24"/>
      <sheetName val="_aCCIDENTES_DE_1995___1996_x_36"/>
      <sheetName val="_aCCIDENTES_DE_1995___1996_x_28"/>
      <sheetName val="_aCCIDENTES_DE_1995___1996_x_27"/>
      <sheetName val="_aCCIDENTES_DE_1995___1996_x_29"/>
      <sheetName val="_aCCIDENTES_DE_1995___1996_x_34"/>
      <sheetName val="_aCCIDENTES_DE_1995___1996_x_32"/>
      <sheetName val="_aCCIDENTES_DE_1995___1996_x_30"/>
      <sheetName val="_aCCIDENTES_DE_1995___1996_x_31"/>
      <sheetName val="_aCCIDENTES_DE_1995___1996_x_33"/>
      <sheetName val="_aCCIDENTES_DE_1995___1996_x_35"/>
      <sheetName val="MANO_DE_OBRA"/>
      <sheetName val="//cceficiente_sharepoint_com/a_"/>
      <sheetName val="//d_docs_live_net/a__aaInformac"/>
      <sheetName val="_aCCIDENTES_DE_1995___1996_x_38"/>
      <sheetName val="_aCCIDENTES_DE_1995___1996_x_49"/>
      <sheetName val="_aCCIDENTES_DE_1995___1996_x_39"/>
      <sheetName val="_aCCIDENTES_DE_1995___1996_x_47"/>
      <sheetName val="_aCCIDENTES_DE_1995___1996_x_40"/>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50"/>
      <sheetName val="DIRECTAS AMO I"/>
      <sheetName val="DIRECTAS AMO II"/>
      <sheetName val="/a  aaInformación GRUPO 4/A MIn"/>
      <sheetName val="MATERIAL"/>
      <sheetName val="Tabla CONPES 3714"/>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Main"/>
      <sheetName val="CorpTax"/>
      <sheetName val="PAGOS"/>
      <sheetName val="ESTADO RED"/>
      <sheetName val="CARRETERAS"/>
      <sheetName val="GENERALIDADES "/>
      <sheetName val="ANALISIS RESUMIDOS"/>
      <sheetName val="_aCCIDENTES_DE_1995___1996_x_54"/>
      <sheetName val="_aCCIDENTES_DE_1995___1996_x_51"/>
      <sheetName val="_aCCIDENTES_DE_1995___1996_x_52"/>
      <sheetName val="_aCCIDENTES_DE_1995___1996_x_53"/>
      <sheetName val="_aCCIDENTES_DE_1995___1996_x_55"/>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sheetData sheetId="412"/>
      <sheetData sheetId="413"/>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refreshError="1"/>
      <sheetData sheetId="431" refreshError="1"/>
      <sheetData sheetId="432" refreshError="1"/>
      <sheetData sheetId="433" refreshError="1"/>
      <sheetData sheetId="434"/>
      <sheetData sheetId="435"/>
      <sheetData sheetId="436"/>
      <sheetData sheetId="437" refreshError="1"/>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refreshError="1"/>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efreshError="1"/>
      <sheetData sheetId="839" refreshError="1"/>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refreshError="1"/>
      <sheetData sheetId="862" refreshError="1"/>
      <sheetData sheetId="863" refreshError="1"/>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efreshError="1"/>
      <sheetData sheetId="1120" refreshError="1"/>
      <sheetData sheetId="1121" refreshError="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sheetData sheetId="1159"/>
      <sheetData sheetId="1160" refreshError="1"/>
      <sheetData sheetId="1161" refreshError="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refreshError="1"/>
      <sheetData sheetId="1265" refreshError="1"/>
      <sheetData sheetId="1266" refreshError="1"/>
      <sheetData sheetId="1267" refreshError="1"/>
      <sheetData sheetId="1268" refreshError="1"/>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sheetData sheetId="1307"/>
      <sheetData sheetId="1308"/>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 val="Formulario N° 4"/>
      <sheetName val="MATERIALES"/>
      <sheetName val="EQUIPO"/>
      <sheetName val="CONT_ADI"/>
      <sheetName val="Datos"/>
      <sheetName val="Cuadrillas"/>
      <sheetName val="Jornal"/>
      <sheetName val="\Users\USUARIO\Downloads\MANTEN"/>
      <sheetName val="INDICMICROEMP"/>
      <sheetName val="INDICE"/>
      <sheetName val="M.O."/>
      <sheetName val="Fornato 6"/>
      <sheetName val="#REF"/>
      <sheetName val="\G\I\MANTENIMIENTO RUTA 1001_MA"/>
      <sheetName val="\D\MANTENIMIENTO RUTA 1001_MARZ"/>
      <sheetName val="\G\D\MANTENIMIENTO RUTA 1001_MA"/>
      <sheetName val="\I\I\MANTENIMIENTO RUTA 1001_MA"/>
      <sheetName val="\Users\Personal\Downloads\MANTE"/>
      <sheetName val="TOTALES"/>
      <sheetName val="[a  aaInformación][a  aaInforma"/>
      <sheetName val="lisprecios"/>
      <sheetName val="PERSONAL"/>
      <sheetName val="PRESTACIONES SOCIALES"/>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Concretos y morteros"/>
      <sheetName val="Datos iniciales "/>
      <sheetName val="Transporte"/>
      <sheetName val="precios-básicos2002"/>
      <sheetName val="ITEMS"/>
      <sheetName val="[a  aaInformación]__cceficien_2"/>
      <sheetName val="[a  aaInformación]//cceficiente"/>
      <sheetName val="[a  aaInformación]__cceficien_3"/>
      <sheetName val="INFORME SEMANAL"/>
      <sheetName val="AVANCE SEMANAL"/>
      <sheetName val="CLIMA mes"/>
      <sheetName val="REG FOTO"/>
      <sheetName val="SISOMA"/>
      <sheetName val="[a  aaInformación]__cceficie_10"/>
      <sheetName val="[a  aaInformación]__cceficien_4"/>
      <sheetName val="[a  aaInformación]__cceficien_5"/>
      <sheetName val="[a  aaInformación]__cceficien_9"/>
      <sheetName val="[a  aaInformación]__cceficien_6"/>
      <sheetName val="[a  aaInformación]__cceficien_7"/>
      <sheetName val="[a  aaInformación]__cceficien_8"/>
      <sheetName val="[a  aaInformación]__cceficie_15"/>
      <sheetName val="[a  aaInformación]__cceficie_14"/>
      <sheetName val="[a  aaInformación]__cceficie_12"/>
      <sheetName val="[a  aaInformación]__cceficie_11"/>
      <sheetName val="[a  aaInformación]__cceficie_13"/>
      <sheetName val="PRESUP"/>
      <sheetName val="AIU"/>
      <sheetName val="[a  aaInformación]__192_168_0_3"/>
      <sheetName val="a  aaInformaci%C3%B3n"/>
      <sheetName val="[a  aaInformación]__192_168_0_2"/>
      <sheetName val="[a  aaInformación]__192_168_0_4"/>
      <sheetName val="OCTUBRE"/>
      <sheetName val="CRA.MODI"/>
      <sheetName val="[a  aaInformación]__192_168_0_5"/>
      <sheetName val="[a  aaInformación]__192_168_0_6"/>
      <sheetName val="[a  aaInformación]__192_168_0_7"/>
      <sheetName val="[a  aaInformación]__192_168_0_8"/>
      <sheetName val="[a  aaInformación]__192_168_0_9"/>
      <sheetName val="[a  aaInformación]__192_168__10"/>
      <sheetName val="[a  aaInformación]\\192.168.0.4"/>
      <sheetName val="[a  aaInformación]__192_168__11"/>
      <sheetName val="[a  aaInformación]__192_168__12"/>
      <sheetName val="[a  aaInformación]__192_168__13"/>
      <sheetName val="[a  aaInformación]__192_168__14"/>
      <sheetName val="[a  aaInformación]__192_168__16"/>
      <sheetName val="[a  aaInformación]__192_168__15"/>
      <sheetName val="[a  aaInformación]__192_168__17"/>
      <sheetName val="[a  aaInformación]__192_168__18"/>
      <sheetName val="Emboquillar"/>
      <sheetName val="Acometidacobrerígido"/>
      <sheetName val="Acometidatoma"/>
      <sheetName val="Acometidahasta1&quot;"/>
      <sheetName val="[a  aaInformación]__cceficie_57"/>
      <sheetName val="[a  aaInformación]__cceficie_18"/>
      <sheetName val="[a  aaInformación]__cceficie_16"/>
      <sheetName val="[a  aaInformación]__cceficie_17"/>
      <sheetName val="[a  aaInformación]__cceficie_19"/>
      <sheetName val="[a  aaInformación]__cceficie_26"/>
      <sheetName val="[a  aaInformación]__cceficie_20"/>
      <sheetName val="[a  aaInformación]__cceficie_21"/>
      <sheetName val="[a  aaInformación]__cceficie_22"/>
      <sheetName val="[a  aaInformación]__cceficie_23"/>
      <sheetName val="[a  aaInformación]__cceficie_25"/>
      <sheetName val="[a  aaInformación]__cceficie_24"/>
      <sheetName val="[a  aaInformación]__cceficie_38"/>
      <sheetName val="[a  aaInformación]__cceficie_28"/>
      <sheetName val="[a  aaInformación]__cceficie_27"/>
      <sheetName val="[a  aaInformación]__cceficie_29"/>
      <sheetName val="[a  aaInformación]__cceficie_34"/>
      <sheetName val="[a  aaInformación]__cceficie_32"/>
      <sheetName val="[a  aaInformación]__cceficie_30"/>
      <sheetName val="[a  aaInformación]__cceficie_31"/>
      <sheetName val="[a  aaInformación]__cceficie_33"/>
      <sheetName val="[a  aaInformación]__cceficie_35"/>
      <sheetName val="[a  aaInformación]__cceficie_36"/>
      <sheetName val="[a  aaInformación]__cceficie_37"/>
      <sheetName val="[a  aaInformación]__cceficie_39"/>
      <sheetName val="[a  aaInformación]__cceficie_47"/>
      <sheetName val="[a  aaInformación]__cceficie_40"/>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54"/>
      <sheetName val="[a  aaInformación]__cceficie_49"/>
      <sheetName val="[a  aaInformación]__cceficie_50"/>
      <sheetName val="[a  aaInformación]__cceficie_53"/>
      <sheetName val="[a  aaInformación]__cceficie_51"/>
      <sheetName val="[a  aaInformación]__cceficie_52"/>
      <sheetName val="[a  aaInformación]__cceficie_55"/>
      <sheetName val="[a  aaInformación]__cceficie_56"/>
      <sheetName val="PANEL"/>
      <sheetName val="Res-Accide-10"/>
      <sheetName val="Base Datos"/>
      <sheetName val="_MANTENIMIENTO RUTA 1001_MARZO "/>
      <sheetName val="_I_MANTENIMIENTO RUTA 1001_MARZ"/>
      <sheetName val="_F_MANTENIMIENTO RUTA 1001_MARZ"/>
      <sheetName val="a__aaInformación7"/>
      <sheetName val="aCCIDENTES_DE_1995_-_19964"/>
      <sheetName val="\MANTENIMIENTO_RUTA_1001_MARZO_"/>
      <sheetName val="\I\MANTENIMIENTO_RUTA_1001_MARZ"/>
      <sheetName val="\F\MANTENIMIENTO_RUTA_1001_MARZ"/>
      <sheetName val="[a__aaInformación][a__aaInforma"/>
      <sheetName val="PRESTACIONES_SOCIALES"/>
      <sheetName val="ANEXO_IX"/>
      <sheetName val="Formulario_N°_4"/>
      <sheetName val="Fornato_6"/>
      <sheetName val="Concretos_y_morteros"/>
      <sheetName val="Datos_iniciales_"/>
      <sheetName val="\G\I\MANTENIMIENTO_RUTA_1001_MA"/>
      <sheetName val="\D\MANTENIMIENTO_RUTA_1001_MARZ"/>
      <sheetName val="\G\D\MANTENIMIENTO_RUTA_1001_MA"/>
      <sheetName val="\I\I\MANTENIMIENTO_RUTA_1001_MA"/>
      <sheetName val="M_O_"/>
      <sheetName val="[a__aaInformación]__cceficien_2"/>
      <sheetName val="[a__aaInformación]__cceficien_3"/>
      <sheetName val="[a__aaInformación]__cceficien_4"/>
      <sheetName val="[a__aaInformación]__cceficien_5"/>
      <sheetName val="[a__aaInformación]__cceficien_6"/>
      <sheetName val="a__aaInformación8"/>
      <sheetName val="a__aaInformación9"/>
      <sheetName val="PRECIOS"/>
      <sheetName val="[a  aaInformación]__cceficie_59"/>
      <sheetName val="[a  aaInformación]__cceficie_58"/>
      <sheetName val="[a  aaInformación]__cceficie_61"/>
      <sheetName val="//cceficiente_sharepoint_com/MA"/>
      <sheetName val="[a  aaInformación]__cceficie_60"/>
      <sheetName val="[a  aaInformación]__cceficie_64"/>
      <sheetName val="[a  aaInformación]__cceficie_62"/>
      <sheetName val="[a  aaInformación]__cceficie_63"/>
      <sheetName val="[a  aaInformación]__cceficie_65"/>
      <sheetName val="[a  aaInformación]__cceficie_66"/>
      <sheetName val="[a  aaInformación]__cceficie_67"/>
      <sheetName val="[a  aaInformación]__cceficie_71"/>
      <sheetName val="[a  aaInformación]__cceficie_70"/>
      <sheetName val="[a  aaInformación]__cceficie_68"/>
      <sheetName val="[a  aaInformación]__cceficie_69"/>
      <sheetName val="[a  aaInformación]__cceficie_72"/>
      <sheetName val="[a  aaInformación]__cceficie_74"/>
      <sheetName val="[a  aaInformación]__cceficie_73"/>
      <sheetName val="[a  aaInformación]__cceficie_77"/>
      <sheetName val="[a  aaInformación]__cceficie_76"/>
      <sheetName val="[a  aaInformación]__cceficie_75"/>
      <sheetName val="[a  aaInformación]__cceficie_79"/>
      <sheetName val="[a  aaInformación]__cceficie_78"/>
      <sheetName val="\Users\LENOVO\Downloads\Users\A"/>
      <sheetName val="HER"/>
      <sheetName val="MAT"/>
      <sheetName val="PER"/>
      <sheetName val="TRANS"/>
      <sheetName val="\MANTENIMIENTO%20RUTA%201001_MA"/>
      <sheetName val=""/>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 val="ANEXO 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
      <sheetName val="Res-Accide-10"/>
    </sheetNames>
    <definedNames>
      <definedName name="absc"/>
    </definedNames>
    <sheetDataSet>
      <sheetData sheetId="0"/>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 val="Prj3074"/>
      <sheetName val="ESTADO RED"/>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 val="5.2"/>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 val="INTERVENTOR129"/>
      <sheetName val="inst"/>
      <sheetName val="NOMINA_1"/>
      <sheetName val="NOMINA_2"/>
      <sheetName val="PAZ_Y_SALVO"/>
      <sheetName val="CONTROL___"/>
      <sheetName val="CONTROL_DIA__EJECUCION"/>
      <sheetName val="INFORME_CONTRATO"/>
      <sheetName val="PAGO_No1"/>
      <sheetName val="RECIBO_No__1"/>
      <sheetName val="PAGO_No_2_"/>
      <sheetName val="RECIBO_No__2"/>
      <sheetName val="PAGO_No_3"/>
      <sheetName val="RECIBO_No_3"/>
      <sheetName val="PAGO_No_4"/>
      <sheetName val="RECIBO_No_4"/>
      <sheetName val="PAGO_FINAL"/>
      <sheetName val="RECIBO_FINAL"/>
      <sheetName val="CENTROS_COSTOS"/>
      <sheetName val="adicional_1"/>
      <sheetName val="adicional_2"/>
      <sheetName val="NOMINA_11"/>
      <sheetName val="NOMINA_21"/>
      <sheetName val="PAZ_Y_SALVO1"/>
      <sheetName val="CONTROL___1"/>
      <sheetName val="CONTROL_DIA__EJECUCION1"/>
      <sheetName val="INFORME_CONTRATO1"/>
      <sheetName val="PAGO_No11"/>
      <sheetName val="RECIBO_No__11"/>
      <sheetName val="PAGO_No_2_1"/>
      <sheetName val="RECIBO_No__21"/>
      <sheetName val="PAGO_No_31"/>
      <sheetName val="RECIBO_No_31"/>
      <sheetName val="PAGO_No_41"/>
      <sheetName val="RECIBO_No_41"/>
      <sheetName val="PAGO_FINAL1"/>
      <sheetName val="RECIBO_FINAL1"/>
      <sheetName val="CENTROS_COSTOS1"/>
      <sheetName val="adicional_11"/>
      <sheetName val="adicional_21"/>
      <sheetName val="APUS_(Año_1)"/>
      <sheetName val="APUS_(Año_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 val="Hoja1"/>
      <sheetName val="Info-Portaf"/>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 val="Informes Diario Arrayan"/>
      <sheetName val="PRESUPUESTAL"/>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 sheetId="6" refreshError="1"/>
      <sheetData sheetId="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 val="Ejecutado%"/>
      <sheetName val="Ejecutado$"/>
      <sheetName val="Programado$"/>
      <sheetName val="BHA"/>
      <sheetName val="PDM RUN"/>
      <sheetName val="TABLA EQUIPOS"/>
      <sheetName val="TABLA MATERIALES"/>
      <sheetName val="TABLA SALARIOS"/>
      <sheetName val="RES GASOL"/>
      <sheetName val="POZOS"/>
      <sheetName val="BRUTA-INY"/>
      <sheetName val="Programa"/>
      <sheetName val="BHA#1"/>
      <sheetName val="GRAFICA-SEMANAL"/>
      <sheetName val="Soporte Valores "/>
      <sheetName val="Listado"/>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 val="steel"/>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 val="SECTORIZACIÓN"/>
      <sheetName val="Ejecutado%"/>
      <sheetName val="Ejecutado$"/>
      <sheetName val="Programado$"/>
      <sheetName val="1"/>
      <sheetName val="FACTURACION"/>
      <sheetName val="MEMORIAS"/>
      <sheetName val="CONTROL"/>
      <sheetName val="DATOS"/>
      <sheetName val="C21_A310"/>
      <sheetName val="C21_G115"/>
      <sheetName val="C21_G220"/>
      <sheetName val="cantidades sf-42"/>
      <sheetName val="cantidades sf-30"/>
      <sheetName val="resumen sf-42"/>
      <sheetName val="resumen sf-30"/>
      <sheetName val="INFORME FINAL"/>
      <sheetName val="RESUMEN"/>
      <sheetName val="EJECUCIÓN DE OBRA"/>
      <sheetName val="MATERIALES Y SUMINISTROS"/>
      <sheetName val="MAQUINARIA Y EQUIPOS"/>
      <sheetName val="Prog. y Ejec.HH"/>
      <sheetName val="#REF"/>
      <sheetName val="2121"/>
      <sheetName val="Cost per job"/>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 val="pesos"/>
      <sheetName val="BASES"/>
      <sheetName val="items"/>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 val="DATOS CONTRATO"/>
      <sheetName val="SECTORIZACIÓN"/>
      <sheetName val="TARIFA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 val="UNITARIOS GENERALES"/>
      <sheetName val="Hoja3"/>
      <sheetName val="MANO DE OBRA"/>
      <sheetName val="1.1"/>
      <sheetName val="EQUIPO"/>
      <sheetName val="TUBERIA"/>
      <sheetName val="Hoja2"/>
      <sheetName val="MATERIALES"/>
      <sheetName val="Datos Generales"/>
      <sheetName val="5094-2003"/>
      <sheetName val="ITEMS"/>
      <sheetName val="APU"/>
      <sheetName val="AIU"/>
      <sheetName val="Form5 _Pág_ 1"/>
      <sheetName val="Form5 _Pág_ 2"/>
      <sheetName val="CONS"/>
      <sheetName val="31"/>
      <sheetName val="FICHA EBI 1 de 6 "/>
      <sheetName val="precios"/>
      <sheetName val="INSUMOS"/>
      <sheetName val="glvc"/>
      <sheetName val="ESTADO RED"/>
      <sheetName val="CARRETERAS"/>
      <sheetName val="GENERALIDADES "/>
      <sheetName val="INV"/>
      <sheetName val="PESOS"/>
      <sheetName val="AASHTO"/>
      <sheetName val="BASE"/>
      <sheetName val="PE_02"/>
      <sheetName val="Listado"/>
      <sheetName val="PE-02"/>
      <sheetName val="PRESUPUESTO"/>
      <sheetName val="5. MODIFICATORIA"/>
      <sheetName val="letra"/>
      <sheetName val="UNITARIOS GENERALES.xls"/>
      <sheetName val="\Users\Juan\Downloads\Users\USU"/>
      <sheetName val="BASE DATOS"/>
      <sheetName val="RECIBO FINAL"/>
      <sheetName val="Listas"/>
      <sheetName val="Estruc_ Tarif"/>
      <sheetName val="\Documents and Settings\Adminis"/>
      <sheetName val="\Users\user\Library\Mail Downlo"/>
      <sheetName val="CRA.MODI"/>
      <sheetName val="\Cofinanciacion\FICHAS Y FORMAT"/>
      <sheetName val="\A\Cofinanciacion\FICHAS Y FORM"/>
      <sheetName val="UNITARIOS%20GENERALES.xls"/>
      <sheetName val="UNITARIOS"/>
      <sheetName val="EYD "/>
      <sheetName val="BASES"/>
      <sheetName val="MC SF GAVIONES"/>
      <sheetName val="civ_roma"/>
      <sheetName val="Summary"/>
      <sheetName val="Personalizar"/>
      <sheetName val="PRESUP"/>
      <sheetName val="DATOS GRAFICOS"/>
      <sheetName val="Desmonte y Limpieza"/>
      <sheetName val="7.12"/>
      <sheetName val="Tablas"/>
      <sheetName val="Formato"/>
      <sheetName val="Parámetros"/>
      <sheetName val="RECURSOS"/>
      <sheetName val="ANALISIS DE PRECIOS UNITARIOS"/>
      <sheetName val="LSAL"/>
      <sheetName val="Jornales"/>
      <sheetName val="LIQUIDACION"/>
      <sheetName val="NOMINA"/>
      <sheetName val="PRESUP. RESUMEN"/>
      <sheetName val="PU"/>
      <sheetName val="UNITARIOS_GENERALES"/>
      <sheetName val="5__MODIFICATORIA"/>
      <sheetName val="STRSUMM0"/>
      <sheetName val="ANEXO 9 (MATERIAL)"/>
      <sheetName val="Anexo 13"/>
      <sheetName val="SOURCES"/>
      <sheetName val="AIUsan"/>
      <sheetName val="Datos"/>
      <sheetName val="ACTA 1 INICIO"/>
      <sheetName val="EBI-1"/>
      <sheetName val="BD"/>
      <sheetName val="Hoja1"/>
      <sheetName val="Presupuesto Total"/>
      <sheetName val="PROPUESTA ECONOMICA"/>
      <sheetName val="LISTA DE MÁQUINAS"/>
      <sheetName val="MAQUINARIA"/>
      <sheetName val="APU CONCRETO 4000 PSI "/>
      <sheetName val="APUS"/>
      <sheetName val="APUS ELEC"/>
      <sheetName val="APUS HIDRAULICOS"/>
      <sheetName val="9,1"/>
      <sheetName val="1.3"/>
      <sheetName val="1.4"/>
      <sheetName val="1.5"/>
      <sheetName val="9,2"/>
      <sheetName val="9,3"/>
      <sheetName val="2.1"/>
      <sheetName val="2.2"/>
      <sheetName val="2.3"/>
      <sheetName val="2.4"/>
      <sheetName val="2.5"/>
      <sheetName val="3.1"/>
      <sheetName val="3.2"/>
      <sheetName val="3.7"/>
      <sheetName val="3.6"/>
      <sheetName val="4,1"/>
      <sheetName val="4,2"/>
      <sheetName val="4,3"/>
      <sheetName val="4,4"/>
      <sheetName val="4,5"/>
      <sheetName val="4,6"/>
      <sheetName val="4,7"/>
      <sheetName val="4,8"/>
      <sheetName val="4,9"/>
      <sheetName val="4,10"/>
      <sheetName val="4,11"/>
      <sheetName val="9,4"/>
      <sheetName val="9,5"/>
      <sheetName val="9,6"/>
      <sheetName val="4,13"/>
      <sheetName val="4,14"/>
      <sheetName val="4,16"/>
      <sheetName val="4,19"/>
      <sheetName val="3.3"/>
      <sheetName val="3.5"/>
      <sheetName val="4,34"/>
      <sheetName val="6,1"/>
      <sheetName val="Sheet1"/>
      <sheetName val="BITACORA"/>
      <sheetName val="\\Pc_85\compartida\Cofinanciaci"/>
      <sheetName val="List.Mat"/>
      <sheetName val="List.Equi"/>
      <sheetName val="List.M.Obra"/>
      <sheetName val="Unit"/>
      <sheetName val="PresuPDosPozos"/>
      <sheetName val="ANEXO_9_(MATERIAL)1"/>
      <sheetName val="ANEXO_9_(MATERIAL)"/>
      <sheetName val="ANEXO_9_(MATERIAL)2"/>
      <sheetName val="ANEXO_9_(MATERIAL)3"/>
      <sheetName val="ANEXO_9_(MATERIAL)4"/>
      <sheetName val="ANEXO_9_(MATERIAL)5"/>
      <sheetName val="UNITARIOS_GENERALES2"/>
      <sheetName val="FICHA_EBI_1_de_6_1"/>
      <sheetName val="Estruc__Tarif1"/>
      <sheetName val="MANO_DE_OBRA1"/>
      <sheetName val="1_11"/>
      <sheetName val="RECIBO_FINAL1"/>
      <sheetName val="BASE_DATOS1"/>
      <sheetName val="5__MODIFICATORIA2"/>
      <sheetName val="CRA_MODI1"/>
      <sheetName val="Desmonte_y_Limpieza1"/>
      <sheetName val="Form5__Pág__11"/>
      <sheetName val="Form5__Pág__21"/>
      <sheetName val="UNITARIOS_GENERALES_xls1"/>
      <sheetName val="\Documents_and_Settings\Admini1"/>
      <sheetName val="\Cofinanciacion\FICHAS_Y_FORMA1"/>
      <sheetName val="ESTADO_RED1"/>
      <sheetName val="GENERALIDADES_1"/>
      <sheetName val="Anexo_131"/>
      <sheetName val="Datos_Generales1"/>
      <sheetName val="DATOS_GRAFICOS1"/>
      <sheetName val="7_121"/>
      <sheetName val="UNITARIOS_GENERALES1"/>
      <sheetName val="FICHA_EBI_1_de_6_"/>
      <sheetName val="Estruc__Tarif"/>
      <sheetName val="MANO_DE_OBRA"/>
      <sheetName val="1_1"/>
      <sheetName val="RECIBO_FINAL"/>
      <sheetName val="BASE_DATOS"/>
      <sheetName val="5__MODIFICATORIA1"/>
      <sheetName val="CRA_MODI"/>
      <sheetName val="Desmonte_y_Limpieza"/>
      <sheetName val="Form5__Pág__1"/>
      <sheetName val="Form5__Pág__2"/>
      <sheetName val="UNITARIOS_GENERALES_xls"/>
      <sheetName val="\Documents_and_Settings\Adminis"/>
      <sheetName val="\Cofinanciacion\FICHAS_Y_FORMAT"/>
      <sheetName val="ESTADO_RED"/>
      <sheetName val="GENERALIDADES_"/>
      <sheetName val="Anexo_13"/>
      <sheetName val="Datos_Generales"/>
      <sheetName val="DATOS_GRAFICOS"/>
      <sheetName val="7_12"/>
      <sheetName val="UNITARIOS_GENERALES3"/>
      <sheetName val="FICHA_EBI_1_de_6_2"/>
      <sheetName val="Estruc__Tarif2"/>
      <sheetName val="MANO_DE_OBRA2"/>
      <sheetName val="1_12"/>
      <sheetName val="RECIBO_FINAL2"/>
      <sheetName val="BASE_DATOS2"/>
      <sheetName val="5__MODIFICATORIA3"/>
      <sheetName val="CRA_MODI2"/>
      <sheetName val="Desmonte_y_Limpieza2"/>
      <sheetName val="Form5__Pág__12"/>
      <sheetName val="Form5__Pág__22"/>
      <sheetName val="UNITARIOS_GENERALES_xls2"/>
      <sheetName val="\Documents_and_Settings\Admini2"/>
      <sheetName val="\Cofinanciacion\FICHAS_Y_FORMA2"/>
      <sheetName val="ESTADO_RED2"/>
      <sheetName val="GENERALIDADES_2"/>
      <sheetName val="Anexo_132"/>
      <sheetName val="Datos_Generales2"/>
      <sheetName val="DATOS_GRAFICOS2"/>
      <sheetName val="7_122"/>
      <sheetName val="UNITARIOS_GENERALES4"/>
      <sheetName val="FICHA_EBI_1_de_6_3"/>
      <sheetName val="Estruc__Tarif3"/>
      <sheetName val="MANO_DE_OBRA3"/>
      <sheetName val="1_13"/>
      <sheetName val="RECIBO_FINAL3"/>
      <sheetName val="BASE_DATOS3"/>
      <sheetName val="5__MODIFICATORIA4"/>
      <sheetName val="CRA_MODI3"/>
      <sheetName val="Desmonte_y_Limpieza3"/>
      <sheetName val="Form5__Pág__13"/>
      <sheetName val="Form5__Pág__23"/>
      <sheetName val="UNITARIOS_GENERALES_xls3"/>
      <sheetName val="\Documents_and_Settings\Admini3"/>
      <sheetName val="\Cofinanciacion\FICHAS_Y_FORMA3"/>
      <sheetName val="ESTADO_RED3"/>
      <sheetName val="GENERALIDADES_3"/>
      <sheetName val="Anexo_133"/>
      <sheetName val="Datos_Generales3"/>
      <sheetName val="DATOS_GRAFICOS3"/>
      <sheetName val="7_123"/>
      <sheetName val="UNITARIOS_GENERALES5"/>
      <sheetName val="FICHA_EBI_1_de_6_4"/>
      <sheetName val="Estruc__Tarif4"/>
      <sheetName val="MANO_DE_OBRA4"/>
      <sheetName val="1_14"/>
      <sheetName val="RECIBO_FINAL4"/>
      <sheetName val="BASE_DATOS4"/>
      <sheetName val="5__MODIFICATORIA5"/>
      <sheetName val="CRA_MODI4"/>
      <sheetName val="Desmonte_y_Limpieza4"/>
      <sheetName val="Form5__Pág__14"/>
      <sheetName val="Form5__Pág__24"/>
      <sheetName val="UNITARIOS_GENERALES_xls4"/>
      <sheetName val="\Documents_and_Settings\Admini4"/>
      <sheetName val="\Cofinanciacion\FICHAS_Y_FORMA4"/>
      <sheetName val="ESTADO_RED4"/>
      <sheetName val="GENERALIDADES_4"/>
      <sheetName val="Anexo_134"/>
      <sheetName val="Datos_Generales4"/>
      <sheetName val="DATOS_GRAFICOS4"/>
      <sheetName val="7_124"/>
      <sheetName val="UNITARIOS_GENERALES6"/>
      <sheetName val="FICHA_EBI_1_de_6_5"/>
      <sheetName val="Estruc__Tarif5"/>
      <sheetName val="MANO_DE_OBRA5"/>
      <sheetName val="1_15"/>
      <sheetName val="RECIBO_FINAL5"/>
      <sheetName val="BASE_DATOS5"/>
      <sheetName val="5__MODIFICATORIA6"/>
      <sheetName val="CRA_MODI5"/>
      <sheetName val="Desmonte_y_Limpieza5"/>
      <sheetName val="Form5__Pág__15"/>
      <sheetName val="Form5__Pág__25"/>
      <sheetName val="UNITARIOS_GENERALES_xls5"/>
      <sheetName val="\Documents_and_Settings\Admini5"/>
      <sheetName val="\Cofinanciacion\FICHAS_Y_FORMA5"/>
      <sheetName val="ESTADO_RED5"/>
      <sheetName val="GENERALIDADES_5"/>
      <sheetName val="Anexo_135"/>
      <sheetName val="Datos_Generales5"/>
      <sheetName val="DATOS_GRAFICOS5"/>
      <sheetName val="7_125"/>
      <sheetName val="ANEXO_9_(MATERIAL)8"/>
      <sheetName val="UNITARIOS_GENERALES9"/>
      <sheetName val="FICHA_EBI_1_de_6_8"/>
      <sheetName val="Estruc__Tarif8"/>
      <sheetName val="MANO_DE_OBRA8"/>
      <sheetName val="1_18"/>
      <sheetName val="RECIBO_FINAL8"/>
      <sheetName val="BASE_DATOS8"/>
      <sheetName val="5__MODIFICATORIA9"/>
      <sheetName val="CRA_MODI8"/>
      <sheetName val="Desmonte_y_Limpieza8"/>
      <sheetName val="Form5__Pág__18"/>
      <sheetName val="Form5__Pág__28"/>
      <sheetName val="UNITARIOS_GENERALES_xls8"/>
      <sheetName val="\Documents_and_Settings\Admini8"/>
      <sheetName val="\Cofinanciacion\FICHAS_Y_FORMA8"/>
      <sheetName val="ESTADO_RED8"/>
      <sheetName val="GENERALIDADES_8"/>
      <sheetName val="Anexo_138"/>
      <sheetName val="Datos_Generales8"/>
      <sheetName val="DATOS_GRAFICOS8"/>
      <sheetName val="7_128"/>
      <sheetName val="ANEXO_9_(MATERIAL)6"/>
      <sheetName val="UNITARIOS_GENERALES7"/>
      <sheetName val="FICHA_EBI_1_de_6_6"/>
      <sheetName val="Estruc__Tarif6"/>
      <sheetName val="MANO_DE_OBRA6"/>
      <sheetName val="1_16"/>
      <sheetName val="RECIBO_FINAL6"/>
      <sheetName val="BASE_DATOS6"/>
      <sheetName val="5__MODIFICATORIA7"/>
      <sheetName val="CRA_MODI6"/>
      <sheetName val="Desmonte_y_Limpieza6"/>
      <sheetName val="Form5__Pág__16"/>
      <sheetName val="Form5__Pág__26"/>
      <sheetName val="UNITARIOS_GENERALES_xls6"/>
      <sheetName val="\Documents_and_Settings\Admini6"/>
      <sheetName val="\Cofinanciacion\FICHAS_Y_FORMA6"/>
      <sheetName val="ESTADO_RED6"/>
      <sheetName val="GENERALIDADES_6"/>
      <sheetName val="Anexo_136"/>
      <sheetName val="Datos_Generales6"/>
      <sheetName val="DATOS_GRAFICOS6"/>
      <sheetName val="7_126"/>
      <sheetName val="ANEXO_9_(MATERIAL)7"/>
      <sheetName val="UNITARIOS_GENERALES8"/>
      <sheetName val="FICHA_EBI_1_de_6_7"/>
      <sheetName val="Estruc__Tarif7"/>
      <sheetName val="MANO_DE_OBRA7"/>
      <sheetName val="1_17"/>
      <sheetName val="RECIBO_FINAL7"/>
      <sheetName val="BASE_DATOS7"/>
      <sheetName val="5__MODIFICATORIA8"/>
      <sheetName val="CRA_MODI7"/>
      <sheetName val="Desmonte_y_Limpieza7"/>
      <sheetName val="Form5__Pág__17"/>
      <sheetName val="Form5__Pág__27"/>
      <sheetName val="UNITARIOS_GENERALES_xls7"/>
      <sheetName val="\Documents_and_Settings\Admini7"/>
      <sheetName val="\Cofinanciacion\FICHAS_Y_FORMA7"/>
      <sheetName val="ESTADO_RED7"/>
      <sheetName val="GENERALIDADES_7"/>
      <sheetName val="Anexo_137"/>
      <sheetName val="Datos_Generales7"/>
      <sheetName val="DATOS_GRAFICOS7"/>
      <sheetName val="7_127"/>
      <sheetName val="ANEXO_9_(MATERIAL)9"/>
      <sheetName val="UNITARIOS_GENERALES10"/>
      <sheetName val="FICHA_EBI_1_de_6_9"/>
      <sheetName val="Estruc__Tarif9"/>
      <sheetName val="MANO_DE_OBRA9"/>
      <sheetName val="1_19"/>
      <sheetName val="RECIBO_FINAL9"/>
      <sheetName val="BASE_DATOS9"/>
      <sheetName val="5__MODIFICATORIA10"/>
      <sheetName val="CRA_MODI9"/>
      <sheetName val="Desmonte_y_Limpieza9"/>
      <sheetName val="Form5__Pág__19"/>
      <sheetName val="Form5__Pág__29"/>
      <sheetName val="UNITARIOS_GENERALES_xls9"/>
      <sheetName val="\Documents_and_Settings\Admini9"/>
      <sheetName val="\Cofinanciacion\FICHAS_Y_FORMA9"/>
      <sheetName val="ESTADO_RED9"/>
      <sheetName val="GENERALIDADES_9"/>
      <sheetName val="Anexo_139"/>
      <sheetName val="Datos_Generales9"/>
      <sheetName val="DATOS_GRAFICOS9"/>
      <sheetName val="7_129"/>
      <sheetName val="ANEXO_9_(MATERIAL)10"/>
      <sheetName val="UNITARIOS_GENERALES11"/>
      <sheetName val="FICHA_EBI_1_de_6_10"/>
      <sheetName val="Estruc__Tarif10"/>
      <sheetName val="MANO_DE_OBRA10"/>
      <sheetName val="1_110"/>
      <sheetName val="RECIBO_FINAL10"/>
      <sheetName val="BASE_DATOS10"/>
      <sheetName val="5__MODIFICATORIA11"/>
      <sheetName val="CRA_MODI10"/>
      <sheetName val="Desmonte_y_Limpieza10"/>
      <sheetName val="Form5__Pág__110"/>
      <sheetName val="Form5__Pág__210"/>
      <sheetName val="UNITARIOS_GENERALES_xls10"/>
      <sheetName val="\Documents_and_Settings\Admin10"/>
      <sheetName val="\Cofinanciacion\FICHAS_Y_FORM10"/>
      <sheetName val="ESTADO_RED10"/>
      <sheetName val="GENERALIDADES_10"/>
      <sheetName val="Anexo_1310"/>
      <sheetName val="Datos_Generales10"/>
      <sheetName val="DATOS_GRAFICOS10"/>
      <sheetName val="7_1210"/>
      <sheetName val="[UNITARIOS GENERALES.xls][UNITA"/>
      <sheetName val="ANEXO_9_(MATERIAL)15"/>
      <sheetName val="UNITARIOS_GENERALES16"/>
      <sheetName val="FICHA_EBI_1_de_6_15"/>
      <sheetName val="Estruc__Tarif15"/>
      <sheetName val="MANO_DE_OBRA15"/>
      <sheetName val="1_115"/>
      <sheetName val="RECIBO_FINAL15"/>
      <sheetName val="BASE_DATOS15"/>
      <sheetName val="5__MODIFICATORIA16"/>
      <sheetName val="CRA_MODI15"/>
      <sheetName val="Desmonte_y_Limpieza15"/>
      <sheetName val="Form5__Pág__115"/>
      <sheetName val="Form5__Pág__215"/>
      <sheetName val="UNITARIOS_GENERALES_xls15"/>
      <sheetName val="\Documents_and_Settings\Admin15"/>
      <sheetName val="\Cofinanciacion\FICHAS_Y_FORM15"/>
      <sheetName val="ESTADO_RED15"/>
      <sheetName val="GENERALIDADES_15"/>
      <sheetName val="Anexo_1315"/>
      <sheetName val="Datos_Generales15"/>
      <sheetName val="DATOS_GRAFICOS15"/>
      <sheetName val="7_1215"/>
      <sheetName val="ANEXO_9_(MATERIAL)13"/>
      <sheetName val="UNITARIOS_GENERALES14"/>
      <sheetName val="FICHA_EBI_1_de_6_13"/>
      <sheetName val="Estruc__Tarif13"/>
      <sheetName val="MANO_DE_OBRA13"/>
      <sheetName val="1_113"/>
      <sheetName val="RECIBO_FINAL13"/>
      <sheetName val="BASE_DATOS13"/>
      <sheetName val="5__MODIFICATORIA14"/>
      <sheetName val="CRA_MODI13"/>
      <sheetName val="Desmonte_y_Limpieza13"/>
      <sheetName val="Form5__Pág__113"/>
      <sheetName val="Form5__Pág__213"/>
      <sheetName val="UNITARIOS_GENERALES_xls13"/>
      <sheetName val="\Documents_and_Settings\Admin13"/>
      <sheetName val="\Cofinanciacion\FICHAS_Y_FORM13"/>
      <sheetName val="ESTADO_RED13"/>
      <sheetName val="GENERALIDADES_13"/>
      <sheetName val="Anexo_1313"/>
      <sheetName val="Datos_Generales13"/>
      <sheetName val="DATOS_GRAFICOS13"/>
      <sheetName val="7_1213"/>
      <sheetName val="\Users\user\Library\Mail_Downlo"/>
      <sheetName val="\A\Cofinanciacion\FICHAS_Y_FORM"/>
      <sheetName val="PRESUP__RESUMEN"/>
      <sheetName val="UNITARIOS%20GENERALES_xls"/>
      <sheetName val="ANALISIS_DE_PRECIOS_UNITARIOS"/>
      <sheetName val="Presupuesto_Total"/>
      <sheetName val="ANEXO_9_(MATERIAL)11"/>
      <sheetName val="UNITARIOS_GENERALES12"/>
      <sheetName val="FICHA_EBI_1_de_6_11"/>
      <sheetName val="Estruc__Tarif11"/>
      <sheetName val="MANO_DE_OBRA11"/>
      <sheetName val="1_111"/>
      <sheetName val="RECIBO_FINAL11"/>
      <sheetName val="BASE_DATOS11"/>
      <sheetName val="5__MODIFICATORIA12"/>
      <sheetName val="CRA_MODI11"/>
      <sheetName val="Desmonte_y_Limpieza11"/>
      <sheetName val="Form5__Pág__111"/>
      <sheetName val="Form5__Pág__211"/>
      <sheetName val="UNITARIOS_GENERALES_xls11"/>
      <sheetName val="\Documents_and_Settings\Admin11"/>
      <sheetName val="\Cofinanciacion\FICHAS_Y_FORM11"/>
      <sheetName val="ESTADO_RED11"/>
      <sheetName val="GENERALIDADES_11"/>
      <sheetName val="Anexo_1311"/>
      <sheetName val="Datos_Generales11"/>
      <sheetName val="DATOS_GRAFICOS11"/>
      <sheetName val="7_1211"/>
      <sheetName val="ANEXO_9_(MATERIAL)12"/>
      <sheetName val="UNITARIOS_GENERALES13"/>
      <sheetName val="FICHA_EBI_1_de_6_12"/>
      <sheetName val="Estruc__Tarif12"/>
      <sheetName val="MANO_DE_OBRA12"/>
      <sheetName val="1_112"/>
      <sheetName val="RECIBO_FINAL12"/>
      <sheetName val="BASE_DATOS12"/>
      <sheetName val="5__MODIFICATORIA13"/>
      <sheetName val="CRA_MODI12"/>
      <sheetName val="Desmonte_y_Limpieza12"/>
      <sheetName val="Form5__Pág__112"/>
      <sheetName val="Form5__Pág__212"/>
      <sheetName val="UNITARIOS_GENERALES_xls12"/>
      <sheetName val="\Documents_and_Settings\Admin12"/>
      <sheetName val="\Cofinanciacion\FICHAS_Y_FORM12"/>
      <sheetName val="ESTADO_RED12"/>
      <sheetName val="GENERALIDADES_12"/>
      <sheetName val="Anexo_1312"/>
      <sheetName val="Datos_Generales12"/>
      <sheetName val="DATOS_GRAFICOS12"/>
      <sheetName val="7_1212"/>
      <sheetName val="ANEXO_9_(MATERIAL)14"/>
      <sheetName val="UNITARIOS_GENERALES15"/>
      <sheetName val="FICHA_EBI_1_de_6_14"/>
      <sheetName val="Estruc__Tarif14"/>
      <sheetName val="MANO_DE_OBRA14"/>
      <sheetName val="1_114"/>
      <sheetName val="RECIBO_FINAL14"/>
      <sheetName val="BASE_DATOS14"/>
      <sheetName val="5__MODIFICATORIA15"/>
      <sheetName val="CRA_MODI14"/>
      <sheetName val="Desmonte_y_Limpieza14"/>
      <sheetName val="Form5__Pág__114"/>
      <sheetName val="Form5__Pág__214"/>
      <sheetName val="UNITARIOS_GENERALES_xls14"/>
      <sheetName val="\Documents_and_Settings\Admin14"/>
      <sheetName val="\Cofinanciacion\FICHAS_Y_FORM14"/>
      <sheetName val="ESTADO_RED14"/>
      <sheetName val="GENERALIDADES_14"/>
      <sheetName val="Anexo_1314"/>
      <sheetName val="Datos_Generales14"/>
      <sheetName val="DATOS_GRAFICOS14"/>
      <sheetName val="7_1214"/>
      <sheetName val="ANEXO_9_(MATERIAL)16"/>
      <sheetName val="UNITARIOS_GENERALES17"/>
      <sheetName val="FICHA_EBI_1_de_6_16"/>
      <sheetName val="Estruc__Tarif16"/>
      <sheetName val="MANO_DE_OBRA16"/>
      <sheetName val="1_116"/>
      <sheetName val="RECIBO_FINAL16"/>
      <sheetName val="BASE_DATOS16"/>
      <sheetName val="5__MODIFICATORIA17"/>
      <sheetName val="CRA_MODI16"/>
      <sheetName val="Desmonte_y_Limpieza16"/>
      <sheetName val="Form5__Pág__116"/>
      <sheetName val="Form5__Pág__216"/>
      <sheetName val="UNITARIOS_GENERALES_xls16"/>
      <sheetName val="\Documents_and_Settings\Admin16"/>
      <sheetName val="\Cofinanciacion\FICHAS_Y_FORM16"/>
      <sheetName val="ESTADO_RED16"/>
      <sheetName val="GENERALIDADES_16"/>
      <sheetName val="Anexo_1316"/>
      <sheetName val="Datos_Generales16"/>
      <sheetName val="DATOS_GRAFICOS16"/>
      <sheetName val="7_1216"/>
      <sheetName val="ANEXO_9_(MATERIAL)17"/>
      <sheetName val="UNITARIOS_GENERALES18"/>
      <sheetName val="FICHA_EBI_1_de_6_17"/>
      <sheetName val="Estruc__Tarif17"/>
      <sheetName val="MANO_DE_OBRA17"/>
      <sheetName val="1_117"/>
      <sheetName val="RECIBO_FINAL17"/>
      <sheetName val="BASE_DATOS17"/>
      <sheetName val="5__MODIFICATORIA18"/>
      <sheetName val="CRA_MODI17"/>
      <sheetName val="Desmonte_y_Limpieza17"/>
      <sheetName val="Form5__Pág__117"/>
      <sheetName val="Form5__Pág__217"/>
      <sheetName val="UNITARIOS_GENERALES_xls17"/>
      <sheetName val="\Documents_and_Settings\Admin17"/>
      <sheetName val="\Cofinanciacion\FICHAS_Y_FORM17"/>
      <sheetName val="ESTADO_RED17"/>
      <sheetName val="GENERALIDADES_17"/>
      <sheetName val="Anexo_1317"/>
      <sheetName val="Datos_Generales17"/>
      <sheetName val="DATOS_GRAFICOS17"/>
      <sheetName val="7_1217"/>
      <sheetName val="ANEXO_9_(MATERIAL)18"/>
      <sheetName val="UNITARIOS_GENERALES19"/>
      <sheetName val="FICHA_EBI_1_de_6_18"/>
      <sheetName val="Estruc__Tarif18"/>
      <sheetName val="MANO_DE_OBRA18"/>
      <sheetName val="1_118"/>
      <sheetName val="RECIBO_FINAL18"/>
      <sheetName val="BASE_DATOS18"/>
      <sheetName val="5__MODIFICATORIA19"/>
      <sheetName val="CRA_MODI18"/>
      <sheetName val="Desmonte_y_Limpieza18"/>
      <sheetName val="Form5__Pág__118"/>
      <sheetName val="Form5__Pág__218"/>
      <sheetName val="UNITARIOS_GENERALES_xls18"/>
      <sheetName val="\Documents_and_Settings\Admin18"/>
      <sheetName val="\Cofinanciacion\FICHAS_Y_FORM18"/>
      <sheetName val="ESTADO_RED18"/>
      <sheetName val="GENERALIDADES_18"/>
      <sheetName val="Anexo_1318"/>
      <sheetName val="Datos_Generales18"/>
      <sheetName val="DATOS_GRAFICOS18"/>
      <sheetName val="7_1218"/>
      <sheetName val="ANEXO_9_(MATERIAL)20"/>
      <sheetName val="UNITARIOS_GENERALES21"/>
      <sheetName val="FICHA_EBI_1_de_6_20"/>
      <sheetName val="Estruc__Tarif20"/>
      <sheetName val="MANO_DE_OBRA20"/>
      <sheetName val="1_120"/>
      <sheetName val="RECIBO_FINAL20"/>
      <sheetName val="BASE_DATOS20"/>
      <sheetName val="5__MODIFICATORIA21"/>
      <sheetName val="CRA_MODI20"/>
      <sheetName val="Desmonte_y_Limpieza20"/>
      <sheetName val="Form5__Pág__120"/>
      <sheetName val="Form5__Pág__220"/>
      <sheetName val="UNITARIOS_GENERALES_xls20"/>
      <sheetName val="\Documents_and_Settings\Admin20"/>
      <sheetName val="\Cofinanciacion\FICHAS_Y_FORM20"/>
      <sheetName val="ESTADO_RED20"/>
      <sheetName val="GENERALIDADES_20"/>
      <sheetName val="Anexo_1320"/>
      <sheetName val="Datos_Generales20"/>
      <sheetName val="DATOS_GRAFICOS20"/>
      <sheetName val="7_1220"/>
      <sheetName val="ANEXO_9_(MATERIAL)19"/>
      <sheetName val="UNITARIOS_GENERALES20"/>
      <sheetName val="FICHA_EBI_1_de_6_19"/>
      <sheetName val="Estruc__Tarif19"/>
      <sheetName val="MANO_DE_OBRA19"/>
      <sheetName val="1_119"/>
      <sheetName val="RECIBO_FINAL19"/>
      <sheetName val="BASE_DATOS19"/>
      <sheetName val="5__MODIFICATORIA20"/>
      <sheetName val="CRA_MODI19"/>
      <sheetName val="Desmonte_y_Limpieza19"/>
      <sheetName val="Form5__Pág__119"/>
      <sheetName val="Form5__Pág__219"/>
      <sheetName val="UNITARIOS_GENERALES_xls19"/>
      <sheetName val="\Documents_and_Settings\Admin19"/>
      <sheetName val="\Cofinanciacion\FICHAS_Y_FORM19"/>
      <sheetName val="ESTADO_RED19"/>
      <sheetName val="GENERALIDADES_19"/>
      <sheetName val="Anexo_1319"/>
      <sheetName val="Datos_Generales19"/>
      <sheetName val="DATOS_GRAFICOS19"/>
      <sheetName val="7_1219"/>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
          <cell r="A1">
            <v>0</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1">
          <cell r="A1" t="str">
            <v>Empresa: CONSORCIO MUSEO DE ARTE</v>
          </cell>
        </row>
      </sheetData>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sheetData sheetId="379" refreshError="1"/>
      <sheetData sheetId="380" refreshError="1"/>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sheetData sheetId="393" refreshError="1"/>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 val="TARIFAS"/>
      <sheetName val="Tabla"/>
      <sheetName val="cantidades pH3"/>
      <sheetName val="A. P. U."/>
      <sheetName val="liquidacion"/>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 val="40318_ECP-GEA-F-23_Solicitud_de"/>
      <sheetName val="Reservas de Petróleo"/>
      <sheetName val="civ_roma"/>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 val="Informacion"/>
      <sheetName val="Tabla"/>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 sheetId="9" refreshError="1"/>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 val="46"/>
    </sheetNames>
    <sheetDataSet>
      <sheetData sheetId="0"/>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 val="BASE-LISTAS"/>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 val="ANALISIS CAPACIDAD FINANCIERA"/>
      <sheetName val="Cronogram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 val="PRESUPUESTO TELLO CON AJUSTES"/>
      <sheetName val="MEDIA GEOMETRICA"/>
      <sheetName val="ASPECTOS TECNICOS"/>
    </sheetNames>
    <sheetDataSet>
      <sheetData sheetId="0" refreshError="1"/>
      <sheetData sheetId="1" refreshError="1"/>
      <sheetData sheetId="2" refreshError="1"/>
      <sheetData sheetId="3" refreshError="1">
        <row r="34">
          <cell r="H34">
            <v>2000</v>
          </cell>
        </row>
      </sheetData>
      <sheetData sheetId="4" refreshError="1"/>
      <sheetData sheetId="5" refreshError="1"/>
      <sheetData sheetId="6" refreshError="1"/>
      <sheetData sheetId="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 val="EMPRESA"/>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 sheetId="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 val="mc sf gaviones"/>
      <sheetName val="Info Ejec"/>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 val="Análisis de precios"/>
      <sheetName val="Hoja1"/>
      <sheetName val="PROGRAMACION "/>
      <sheetName val="BASE"/>
      <sheetName val="Itemes_Renovación"/>
      <sheetName val="PROGRAMACION_"/>
    </sheetNames>
    <sheetDataSet>
      <sheetData sheetId="0"/>
      <sheetData sheetId="1" refreshError="1"/>
      <sheetData sheetId="2" refreshError="1"/>
      <sheetData sheetId="3" refreshError="1"/>
      <sheetData sheetId="4" refreshError="1"/>
      <sheetData sheetId="5"/>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 val="Itemes Renovación"/>
      <sheetName val="Info Ejec"/>
      <sheetName val="7422CW00"/>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 sheetId="12" refreshError="1"/>
      <sheetData sheetId="13" refreshError="1"/>
      <sheetData sheetId="1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Tablas"/>
    </sheetNames>
    <sheetDataSet>
      <sheetData sheetId="0"/>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 val="PROGR VER02"/>
      <sheetName val="acta"/>
      <sheetName val="Itemes Renovación"/>
      <sheetName val="General"/>
      <sheetName val="GENERALIDADES "/>
      <sheetName val="Estructura"/>
      <sheetName val="Hoja1"/>
      <sheetName val="210.2.2"/>
      <sheetName val="PREACTA"/>
      <sheetName val="inst"/>
      <sheetName val="1"/>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 val="CONTRATO"/>
      <sheetName val="BASE"/>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 val="1"/>
      <sheetName val="INDICE"/>
      <sheetName val="Insumos"/>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3"/>
      <sheetName val="Cantidades_de_Obra3"/>
      <sheetName val="SUB_APU1"/>
      <sheetName val="Cantidades_de_Obra1"/>
      <sheetName val="SUB_APU2"/>
      <sheetName val="Cantidades_de_Obra2"/>
      <sheetName val="Itemes Renovación"/>
      <sheetName val="SUB_APU4"/>
      <sheetName val="Cantidades_de_Obra4"/>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 val="SUB_APU6"/>
      <sheetName val="Cantidades_de_Obra6"/>
      <sheetName val="Itemes_Renovación1"/>
      <sheetName val="Sábana"/>
      <sheetName val="Base de Diseño"/>
      <sheetName val="Coloc. e Interc. Tapones"/>
      <sheetName val="Cambio de Valv."/>
      <sheetName val="Interc de Hidr."/>
      <sheetName val="Interc.tapones"/>
      <sheetName val="Interc.válv."/>
      <sheetName val="Paral. 1"/>
      <sheetName val="Paral. 2"/>
      <sheetName val="Paral. 3"/>
      <sheetName val="Paral.4"/>
      <sheetName val="Varios."/>
      <sheetName val="CALC PROD MENSUAL"/>
      <sheetName val="PLAN DE INVERSION ANTICIPO"/>
      <sheetName val="inv mensual"/>
      <sheetName val="borrador flujo inv"/>
      <sheetName val="social-ambiental"/>
      <sheetName val="AU"/>
      <sheetName val="SUB_APU7"/>
      <sheetName val="Cantidades_de_Obra7"/>
      <sheetName val="Itemes_Renovación2"/>
      <sheetName val="SUB_APU8"/>
      <sheetName val="Cantidades_de_Obra8"/>
      <sheetName val="Itemes_Renovación3"/>
      <sheetName val="SUB_APU9"/>
      <sheetName val="Cantidades_de_Obra9"/>
      <sheetName val="Itemes_Renovación4"/>
      <sheetName val="TABLAS"/>
      <sheetName val="experiencia especifica"/>
      <sheetName val="experiencia general"/>
      <sheetName val="FORMULARIO N° 14"/>
      <sheetName val="FORMULARIO N°7"/>
      <sheetName val="contrato en ejecución"/>
      <sheetName val="Calculo capacidad residual"/>
      <sheetName val="ELECTRICO"/>
      <sheetName val="Vuelta"/>
      <sheetName val="EMPRESA"/>
      <sheetName val="DATOS CONTRATO"/>
      <sheetName val="LIQ-NOM"/>
      <sheetName val="NOMINA-1"/>
      <sheetName val="CIC-NOV"/>
      <sheetName val="Design"/>
      <sheetName val="ACTA MAYORES Y MENORES"/>
      <sheetName val="item 4.5"/>
      <sheetName val="item 4.6"/>
      <sheetName val="item 4.11"/>
      <sheetName val="item 4.13"/>
      <sheetName val="item 5.1"/>
      <sheetName val="item 5.2"/>
      <sheetName val="item 5.4"/>
      <sheetName val="item 5.5"/>
      <sheetName val="item 5.6"/>
      <sheetName val="item 5.7"/>
      <sheetName val="item 5.8"/>
      <sheetName val="item 5.9"/>
      <sheetName val="item 5.11"/>
      <sheetName val="item 5.12"/>
      <sheetName val="item 5.13"/>
      <sheetName val="item 5.15"/>
      <sheetName val="item 5.16"/>
      <sheetName val="item 6.1"/>
      <sheetName val="item 6.2"/>
      <sheetName val="item 6.4"/>
      <sheetName val="item 6.5"/>
      <sheetName val="item 6.7"/>
      <sheetName val="item 6.8"/>
      <sheetName val="item 6.10"/>
      <sheetName val="item 6.11"/>
      <sheetName val="item 6.12"/>
      <sheetName val="item 6.13"/>
      <sheetName val="item 6.14"/>
      <sheetName val="LISTA_CÓDIGOS"/>
      <sheetName val="BASE_APU"/>
      <sheetName val="MANO_DE_OBRA"/>
      <sheetName val="PR 1"/>
    </sheetNames>
    <sheetDataSet>
      <sheetData sheetId="0">
        <row r="1">
          <cell r="A1" t="str">
            <v>CODIGO</v>
          </cell>
        </row>
      </sheetData>
      <sheetData sheetId="1">
        <row r="1">
          <cell r="A1" t="str">
            <v>CODIGO</v>
          </cell>
        </row>
      </sheetData>
      <sheetData sheetId="2">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intemperie amarillo tránsito (2 capas)</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Tablero de control para bombas. el cual incluye: cofre metalico, breaker industrial de caja moldeada, protecciones motores, selectores de tres posiciones, pilotos verdes, alarma interperie 220 v, pilotos rojos, minibreaker, borneras tipo riel omega, dps, cableado y plano de conexión</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 6 borneras tipo riel omega, dps, cableado y plano de conexión</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sheetData sheetId="8"/>
      <sheetData sheetId="9"/>
      <sheetData sheetId="10"/>
      <sheetData sheetId="11"/>
      <sheetData sheetId="12"/>
      <sheetData sheetId="13" refreshError="1"/>
      <sheetData sheetId="14"/>
      <sheetData sheetId="15" refreshError="1"/>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v>0</v>
          </cell>
        </row>
      </sheetData>
      <sheetData sheetId="46"/>
      <sheetData sheetId="47"/>
      <sheetData sheetId="48"/>
      <sheetData sheetId="49"/>
      <sheetData sheetId="50">
        <row r="1">
          <cell r="A1" t="str">
            <v>CODIGO</v>
          </cell>
        </row>
      </sheetData>
      <sheetData sheetId="51"/>
      <sheetData sheetId="52"/>
      <sheetData sheetId="53"/>
      <sheetData sheetId="54"/>
      <sheetData sheetId="55"/>
      <sheetData sheetId="56"/>
      <sheetData sheetId="57"/>
      <sheetData sheetId="58"/>
      <sheetData sheetId="59" refreshError="1"/>
      <sheetData sheetId="60">
        <row r="2">
          <cell r="A2" t="str">
            <v>MUNICIPIO DE SONSON ANTIOQUIA</v>
          </cell>
        </row>
      </sheetData>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1">
          <cell r="A1">
            <v>0</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 val="Base Datos Insumos"/>
      <sheetName val="Base Datos Suel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 val="Hoja1"/>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PR_04"/>
      <sheetName val="PR_115"/>
      <sheetName val="PR_216"/>
      <sheetName val="PR_315"/>
      <sheetName val="PR_416"/>
      <sheetName val="PR_54"/>
      <sheetName val="PR_64"/>
      <sheetName val="PR_74"/>
      <sheetName val="PR_84"/>
      <sheetName val="PR_94"/>
      <sheetName val="PR_104"/>
      <sheetName val="PR_116"/>
      <sheetName val="PR_124"/>
      <sheetName val="PR_134"/>
      <sheetName val="PR_144"/>
      <sheetName val="PR_154"/>
      <sheetName val="PR_164"/>
      <sheetName val="PR_174"/>
      <sheetName val="PR_194"/>
      <sheetName val="PR_204"/>
      <sheetName val="PR_217"/>
      <sheetName val="PR_224"/>
      <sheetName val="PR_234"/>
      <sheetName val="PR_244"/>
      <sheetName val="PR_254"/>
      <sheetName val="PR_264"/>
      <sheetName val="PR_274"/>
      <sheetName val="PR_284"/>
      <sheetName val="PR_294"/>
      <sheetName val="PR_304"/>
      <sheetName val="PR_316"/>
      <sheetName val="PR_324"/>
      <sheetName val="PR_334"/>
      <sheetName val="PR_344"/>
      <sheetName val="PR_354"/>
      <sheetName val="PR_364"/>
      <sheetName val="PR_374"/>
      <sheetName val="PR_394"/>
      <sheetName val="PR_404"/>
      <sheetName val="PR_417"/>
      <sheetName val="PR_424"/>
      <sheetName val="PR_434"/>
      <sheetName val="PR_444"/>
      <sheetName val="PR_454"/>
      <sheetName val="PR_464"/>
      <sheetName val="PR_474"/>
      <sheetName val="PR_484"/>
      <sheetName val="PR_494"/>
      <sheetName val="Cuadro_Estado4"/>
      <sheetName val="2103mar_4"/>
      <sheetName val="A__P__U_4"/>
      <sheetName val="TRAYECTO_14"/>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2103mar_2"/>
      <sheetName val="A__P__U_2"/>
      <sheetName val="TRAYECTO_12"/>
      <sheetName val="PR_03"/>
      <sheetName val="PR_113"/>
      <sheetName val="PR_214"/>
      <sheetName val="PR_313"/>
      <sheetName val="PR_414"/>
      <sheetName val="PR_53"/>
      <sheetName val="PR_63"/>
      <sheetName val="PR_73"/>
      <sheetName val="PR_83"/>
      <sheetName val="PR_93"/>
      <sheetName val="PR_103"/>
      <sheetName val="PR_114"/>
      <sheetName val="PR_123"/>
      <sheetName val="PR_133"/>
      <sheetName val="PR_143"/>
      <sheetName val="PR_153"/>
      <sheetName val="PR_163"/>
      <sheetName val="PR_173"/>
      <sheetName val="PR_193"/>
      <sheetName val="PR_203"/>
      <sheetName val="PR_215"/>
      <sheetName val="PR_223"/>
      <sheetName val="PR_233"/>
      <sheetName val="PR_243"/>
      <sheetName val="PR_253"/>
      <sheetName val="PR_263"/>
      <sheetName val="PR_273"/>
      <sheetName val="PR_283"/>
      <sheetName val="PR_293"/>
      <sheetName val="PR_303"/>
      <sheetName val="PR_314"/>
      <sheetName val="PR_323"/>
      <sheetName val="PR_333"/>
      <sheetName val="PR_343"/>
      <sheetName val="PR_353"/>
      <sheetName val="PR_363"/>
      <sheetName val="PR_373"/>
      <sheetName val="PR_393"/>
      <sheetName val="PR_403"/>
      <sheetName val="PR_415"/>
      <sheetName val="PR_423"/>
      <sheetName val="PR_433"/>
      <sheetName val="PR_443"/>
      <sheetName val="PR_453"/>
      <sheetName val="PR_463"/>
      <sheetName val="PR_473"/>
      <sheetName val="PR_483"/>
      <sheetName val="PR_493"/>
      <sheetName val="Cuadro_Estado3"/>
      <sheetName val="2103mar_3"/>
      <sheetName val="A__P__U_3"/>
      <sheetName val="TRAYECTO_13"/>
      <sheetName val="Formulas"/>
      <sheetName val="FIBRA ÓPTICA"/>
      <sheetName val="ELECTRICO"/>
      <sheetName val="Vuelta"/>
      <sheetName val="2103mar%20.xls"/>
      <sheetName val="BASE"/>
      <sheetName val="ManoDeObra"/>
      <sheetName val="días habiles 2015"/>
      <sheetName val="INS"/>
      <sheetName val="Ppto"/>
      <sheetName val="Plan auditoría"/>
      <sheetName val="Análisis de precios"/>
      <sheetName val="1_Preliminares"/>
      <sheetName val="M.Obra"/>
      <sheetName val="UNITARIOS"/>
      <sheetName val="320.1"/>
      <sheetName val="330.2"/>
      <sheetName val="700.1"/>
      <sheetName val="Precios"/>
      <sheetName val="220.1"/>
      <sheetName val="330.1"/>
      <sheetName val="640.1.2"/>
      <sheetName val="673.1"/>
      <sheetName val="673.2"/>
      <sheetName val="1.1 Localización y Replanteo"/>
      <sheetName val="1.2 Demolición de Pavimento"/>
      <sheetName val="1.3 Demolicion concreto simple"/>
      <sheetName val="1.4 Excavación "/>
      <sheetName val="1.5 Base"/>
      <sheetName val="1.6 Pavimento"/>
      <sheetName val="1.7 Afirmado"/>
      <sheetName val="1.8 Sardinel"/>
      <sheetName val="1.9 Anden "/>
      <sheetName val="1.12 Transporte Mat Explaneació"/>
      <sheetName val="1.13 Señales Vert Trans"/>
      <sheetName val="1.14 Marca vial"/>
      <sheetName val="1.15 Linea demarcacion"/>
      <sheetName val="2.1Excavación Muro"/>
      <sheetName val="2.2 Muro contencion"/>
      <sheetName val="ALCANTARILLADO"/>
      <sheetName val="Itemes_Renovación"/>
      <sheetName val="FECHAS_DE_CORTE"/>
      <sheetName val="Informacion_General"/>
      <sheetName val="días_habiles_2015"/>
      <sheetName val="Plan_auditoría"/>
      <sheetName val="Análisis_de_precios"/>
      <sheetName val="FIBRA_ÓPTICA"/>
      <sheetName val="2103mar%20_xls"/>
      <sheetName val="320_1"/>
      <sheetName val="330_2"/>
      <sheetName val="700_1"/>
      <sheetName val="M_Obra"/>
      <sheetName val="Indicadores Gestión"/>
      <sheetName val="PR-04"/>
      <sheetName val="tipo_recurso"/>
      <sheetName val="Listado"/>
      <sheetName val="tipos_entidad"/>
      <sheetName val="Unidades"/>
      <sheetName val="APU"/>
      <sheetName val="Distanc"/>
      <sheetName val="Cuadro de áreas y volmúmenes"/>
      <sheetName val="Generales"/>
      <sheetName val="FACTOR PRESTACIONAL AÑO 2019"/>
      <sheetName val="AUXILIARES"/>
      <sheetName val="LISTADO OE"/>
      <sheetName val="MATERIALES "/>
      <sheetName val="TRANSPORTE"/>
      <sheetName val="MANO DE OBRA"/>
      <sheetName val="OE N° 58 TALA 3&lt;H&lt;6"/>
      <sheetName val="OE N°59 DESVIO AGUAS ALCAN 900"/>
      <sheetName val="OE N°60 DESVIO AGUAS BOX"/>
      <sheetName val="OE N°61 TUB LISA 6&quot; A.NEGRAS"/>
      <sheetName val="OE N°62 TUB NOVAFORT 6&quot;"/>
      <sheetName val="OE N°63 TUB NOVAFORT 8&quot;"/>
      <sheetName val="OE N°64 TUB NOVAFORT 10&quot;"/>
      <sheetName val="OE N°65 TUB PRESION 4&quot;"/>
      <sheetName val="OE N°66 ACCESORIOS TUB 4&quot;"/>
      <sheetName val="OE N°67 CONSTRUCCION SUMIDERO"/>
      <sheetName val="OE N°68 CONTROL EROSION TALUD"/>
      <sheetName val="OE N°69 CONTRIOL EROSION"/>
      <sheetName val="OE N°70 CONSTRUCCION CAJA "/>
      <sheetName val="OE N°71 TRASLADO MACROMEDIDOR "/>
      <sheetName val="OE N°72 BOLSACRETO "/>
      <sheetName val="OE N°73 BARANDAS MADERA"/>
      <sheetName val="OE N°74 SETO VIVO H=70"/>
      <sheetName val="OE N° 57 CONCRETO 210 LOSA ACEL"/>
      <sheetName val="OE N° 58 CONCRETO 210 ESTR ACEL"/>
      <sheetName val="OE N° 59 CONCRETO 280 TABL ACEL"/>
      <sheetName val="OE N° 60 CONCRETO 350 TABL"/>
      <sheetName val="OE N° 61 TORONES"/>
      <sheetName val="OE N° 62 NEOPRENO"/>
      <sheetName val="CIMENTACIÓN TUBERÍAS"/>
      <sheetName val="CIMENTACIÓN TUBERÍAS."/>
      <sheetName val="HIDROLOG. E HIDRAULICO "/>
      <sheetName val="FORESTAL T2"/>
      <sheetName val="OE-05 AFIRMADO MEJORA SUBRAS"/>
      <sheetName val="OE-08 TUB 56&quot; Clase III"/>
      <sheetName val="OE-09 Concret 21MPa Atraq Tub"/>
      <sheetName val="OE-11 TUB PVC 3,4"/>
      <sheetName val="OE-12 PIEDRA D1-2&quot;"/>
      <sheetName val="OE-13 TRANSP INTER MAT DEMOLIC"/>
      <sheetName val="OE N° DEMOLIC LOSA CONCR  0.1M"/>
      <sheetName val="OE N° DEMOLIC MUROS LADRILLO"/>
      <sheetName val="OE N° DESMOST Y RETIR TECHO"/>
      <sheetName val="OE N° CONST CERRAM CAMPAM"/>
      <sheetName val="OE N° CONST TRINCHO+SARAHN "/>
      <sheetName val="OE N° LLENO MANUAL BRECHAS"/>
      <sheetName val="OE N° TRANSP MAT SOBR &gt;5KM"/>
      <sheetName val="TUB 36&quot; NOVAFORT"/>
      <sheetName val="OE N° TRANSP INTERNO M3-KM"/>
      <sheetName val="OE N°12 TUB 56&quot; Rib Steel."/>
      <sheetName val="OE N°12 TUB 54&quot; NOVALOC."/>
      <sheetName val="OE N° EXCAV MANUAL BRECH MATER "/>
      <sheetName val="1.8 Demol. piso ccto e=0,10m"/>
      <sheetName val="1.9 Transporte manual interno"/>
      <sheetName val="1.10 Cargue, trans. y botada"/>
      <sheetName val="2.4 Excavación manual"/>
      <sheetName val="Presupuesto pesebreras"/>
      <sheetName val="OE N° GEOMALLA PBX2020"/>
      <sheetName val="OE N° GEOTEXTIL TR400"/>
      <sheetName val="OE N° BASE ASFALTICA 4% 60-70"/>
      <sheetName val="OE N° 52 TRIT 1.5&quot; FILTRO"/>
      <sheetName val="OE N° 53 CINTA PVC 22"/>
      <sheetName val="OE N° 54 EXC PILA EN ROCA"/>
      <sheetName val="OE N° 55 TERRAPLEN REFORZADO"/>
      <sheetName val="OE N° 56 MCD 10 CICLO RUTA"/>
      <sheetName val="OE N° 57 TUBERÍA CORRUGADA 6&quot; "/>
      <sheetName val="PRESUPUESTO TRAMO 1"/>
      <sheetName val="PRESUPUESTO TRAMO 2"/>
      <sheetName val="Formato Gobernación 2017"/>
      <sheetName val="Resumen actas"/>
      <sheetName val="Acta de Obra"/>
      <sheetName val="1.1 Cerramiento"/>
      <sheetName val="1.2 Localización T1"/>
      <sheetName val="1.3 Corte paviemento"/>
      <sheetName val="1.4 Remoción de cercos vivos"/>
      <sheetName val="1,5 Rem. cerco en puá "/>
      <sheetName val="1,6 Rem. cerr. malla eslabon"/>
      <sheetName val="1,7 Tala de árboles"/>
      <sheetName val="2.1 Descapote"/>
      <sheetName val="2.2 Exc. Mat. com. explanación"/>
      <sheetName val="2.3 Transporte de material"/>
      <sheetName val="3.1 Lleno mat. de excavación"/>
      <sheetName val="3.2 Lleno mat. de prestamo"/>
      <sheetName val="3.3 Subbase Granular"/>
      <sheetName val="3.4 Base Granular"/>
      <sheetName val="4.1 MDC-19"/>
      <sheetName val="4.2 Imprimación"/>
      <sheetName val="5.3 Bordillo"/>
      <sheetName val="5.5 Concreto Micropilotes"/>
      <sheetName val="5.6 Acero de refuerzo"/>
      <sheetName val="6.1 Exc. Varias Sin Clasif."/>
      <sheetName val="6.2 Lleno tuberias"/>
      <sheetName val="6.5 Cunetas"/>
      <sheetName val="6.6 Concreto 21Mpa Cabezote "/>
      <sheetName val="6.7 Acero de refuerzo"/>
      <sheetName val="7.1 Exc. Varias Sin Clasif."/>
      <sheetName val="7.2 Concreto 14 Mpa solados"/>
      <sheetName val="7.3 Concreto 28 MPa Losa Piso"/>
      <sheetName val="7.4 Concreto 21 MPa Paredes"/>
      <sheetName val="7.5 Concreto 21 MPa Losa Superi"/>
      <sheetName val="7.6 Acero de refuerzo"/>
      <sheetName val="7.8 Geotextil NT2500"/>
      <sheetName val="7.9 Tuberia Filtro"/>
      <sheetName val="10.2 Engramado"/>
      <sheetName val="10.5 ANDEN "/>
      <sheetName val="10.7 LOSETA TACTIL "/>
      <sheetName val="10.6 Reposic cerr. malla eslabo"/>
      <sheetName val="10.8 MH"/>
      <sheetName val="10.10 REFORMA PORTERIAS "/>
      <sheetName val="10.11 LLAVE CICLOVIA"/>
      <sheetName val="OE 01 Cerr. en zaran y 18 hilo "/>
      <sheetName val="OE 02 Sum. e inst. sub-base n.p"/>
      <sheetName val="OE 03 Cerr. en zaran y 6 hilo"/>
      <sheetName val="OE 04 excava manual 0-2 m"/>
      <sheetName val="OE 05 Afirmado Premium"/>
      <sheetName val="OE 06 Geomalla PBX 3030"/>
      <sheetName val="OE 07 Geotextil T2100"/>
      <sheetName val="OE 08 Sum,Trans tub alcan 56&quot;"/>
      <sheetName val="OE 09 Sum,Trans tub alcan 36&quot;"/>
      <sheetName val="OE 10 Sum,coloc ccto 17.5 anil "/>
      <sheetName val="OE 11 Tubería PVC pres ¾"/>
      <sheetName val="OE 12 Piedra rajon pedraple "/>
      <sheetName val="OE 13 Trans interno de mat demo"/>
      <sheetName val="OE 14 Demoli piso ccto 10 cm"/>
      <sheetName val="OE 15 Demoli piso ccto 30"/>
      <sheetName val="OE 16 Ronda coronacion"/>
      <sheetName val="OE 17 Desmonte de techo madera"/>
      <sheetName val="OE 18 Excavacion Pilotes "/>
      <sheetName val="OE 19 Trincho en madera y tela"/>
      <sheetName val="OE 20 Lleno manual mat. exc."/>
      <sheetName val="OE 21 Transpte Mat. Sob. &gt; 5km"/>
      <sheetName val="O.E 22 Grouting "/>
      <sheetName val="O.E 23 Concreto 21 Mpa Muros"/>
      <sheetName val="OE 24 Tala 20&lt;H&lt;40 "/>
      <sheetName val="OE 25 Tala H&gt;40"/>
      <sheetName val="OE 26 Inst. tanque plast. 500L"/>
      <sheetName val="OE 28 Geodren tubular"/>
      <sheetName val="OE 29  Cerr. en zaran 10 hilos"/>
      <sheetName val="OE 30 Repo Tela verde zaran"/>
      <sheetName val="OE 31 Desmonte de caseta madera"/>
      <sheetName val="OE 32 Geodren planar"/>
      <sheetName val="OE 33 Impermea Vastagos"/>
      <sheetName val="OE 34 Est. Sum-Trans tub novafo"/>
      <sheetName val="OE 35 Desmo y recup de cubierta"/>
      <sheetName val="OE 36 Desmonte inst electricas "/>
      <sheetName val="OE 37 Desmonte puerta accso pes"/>
      <sheetName val="OE 38 Cubierta nueva caballeriz"/>
      <sheetName val="OE 39 Demolicion muro ladriilo"/>
      <sheetName val="OE 40 Concreto 21 Mpa Vigas"/>
      <sheetName val="OE 41 Viga amarre dintel"/>
      <sheetName val="OE 42 Sobrecimiento Caball."/>
      <sheetName val="OE 43 Mamposteria en bloque"/>
      <sheetName val="OE 44 Constr. anden caballeriza"/>
      <sheetName val="OE 45 Anclaje de refuerzo verti"/>
      <sheetName val="OE 46 Dovela mamposteria"/>
      <sheetName val="OE 47 Derecho botadero"/>
      <sheetName val="OE 48 Campamento provisional "/>
      <sheetName val="OE 52  TRITURADO1.5&quot;"/>
      <sheetName val="OE 53 CINTA PVC "/>
      <sheetName val="OE 54 EXC MANUAL PILA ROCA"/>
      <sheetName val="OE 55 TERRAPLEN REFORZADO BANDA"/>
      <sheetName val="OE 57 TUBERIA 6&quot;"/>
      <sheetName val=" 10.10 REFORMA PORTERIAS "/>
      <sheetName val="OE 01 Cerr. en zaran 2 añ. "/>
      <sheetName val="OE 42 Sobrecimiento"/>
      <sheetName val="OE 12 Piedra rajon pedraplen"/>
      <sheetName val="11.3 Excav. Manual  Pila Ø"/>
      <sheetName val="11.4 Sumi. insta. concre. ani"/>
      <sheetName val="11.5 Suminis.Instal.Conc.Pil"/>
      <sheetName val="1,3 Lavada y televisacion"/>
      <sheetName val="OE 31 Desmonte de caseta en mad"/>
      <sheetName val="OE 47 Derecho botadero Marjulia"/>
      <sheetName val="OE Cerr. Mad. Común y zinc"/>
      <sheetName val="OE 53 Demolición muros ladrillo"/>
      <sheetName val="OE 06 Est. Forestal"/>
      <sheetName val="2,1 Localización"/>
      <sheetName val="3,1 Referenciaciòn"/>
      <sheetName val="4,1 Demolicion de pavimento"/>
      <sheetName val="4,2 Demolicion de anden"/>
      <sheetName val="4,4 Excavacion manual 2-4"/>
      <sheetName val="4,5 Excavacion roca"/>
      <sheetName val="4,6 Transporte interno"/>
      <sheetName val="4,7 Botada de material"/>
      <sheetName val="4,8 Demolicion rieles"/>
      <sheetName val="4,9 Excavacion maquina 0-2"/>
      <sheetName val="Resumen"/>
      <sheetName val="5,1 Desmonte y limpieza"/>
      <sheetName val="6,1 Entibado"/>
      <sheetName val="7,1 Triturado"/>
      <sheetName val="7,2 Arenilla"/>
      <sheetName val="7,3 Lleno con material de exc"/>
      <sheetName val="7,5 Base"/>
      <sheetName val="8,1 Tuberia de 8&quot;"/>
      <sheetName val="8,3 Tuberia de 10&quot;"/>
      <sheetName val="8,11 Tuberia de 6&quot; "/>
      <sheetName val="8,12  Codos de 6&quot;"/>
      <sheetName val="8,13 Sillas Yee"/>
      <sheetName val="9,1 Tuberia de 75mm"/>
      <sheetName val="9,2 Acometidas"/>
      <sheetName val="10,2 Codo 90 HD de 3&quot;"/>
      <sheetName val="10,3 Codo 45 HD de 3&quot; "/>
      <sheetName val="10,7 Union de 4&quot; HD"/>
      <sheetName val="10,8 Reduccion HD de 4 a 3"/>
      <sheetName val="10,4 Codo de 22,50 HD de 3&quot;"/>
      <sheetName val="10,5 Codo de 11,25 HD de 3&quot;"/>
      <sheetName val="11,1 Valvula compuerta "/>
      <sheetName val="12,1 Caja para valvula"/>
      <sheetName val="13,1 Hidrante de 3&quot;"/>
      <sheetName val="13,2 Codo HD de 90 bridado "/>
      <sheetName val="15,1 Cuello y tapa para MH"/>
      <sheetName val="15,2 Base y Cañuela de 1,20"/>
      <sheetName val="15,3 Cilindro de 1,20"/>
      <sheetName val="15,4 Cono de 1,20"/>
      <sheetName val="15,5 Perforación y emboquille"/>
      <sheetName val="15,6 Gancho galvanizado"/>
      <sheetName val="15,11 Camara de caida"/>
      <sheetName val="17,2 Dado para atraque"/>
      <sheetName val="EQUIVALENCIA (Suelo cemento)"/>
      <sheetName val="17,8 Pavimento rigido"/>
      <sheetName val="18,1 Pavimento"/>
      <sheetName val="18,2 Emulsion"/>
      <sheetName val="19,5 Carcamo en concreto"/>
      <sheetName val="20,1 Reconstruccion de anden"/>
      <sheetName val="17,2 Anclajes de accesorios"/>
      <sheetName val="20,2 Cinta señalizacion AC"/>
      <sheetName val="21,1 Cajas para domiciliarias"/>
      <sheetName val="22,1 Sumidero"/>
      <sheetName val="Avance MORROLISO"/>
      <sheetName val=" MDC-19"/>
      <sheetName val="CORTE No 3 AGO 30 RMT CONST"/>
      <sheetName val="1. M.O. ANDÉN"/>
      <sheetName val="2. M.O. LOSETA"/>
      <sheetName val="3. M.O CUNETAS"/>
      <sheetName val="4. M.O INST BORDILLOS "/>
      <sheetName val="5. M.O LLAVES"/>
      <sheetName val="6. M.O PREPARACION CONCRE"/>
      <sheetName val="OE 1 EXCAVACIÓN CUNETAS"/>
      <sheetName val="OE 2 FORMALETA CUNETA"/>
      <sheetName val="DESCARGUE BORDILLOS"/>
      <sheetName val=" Imprimación"/>
      <sheetName val="1.3 Corte pavimento"/>
      <sheetName val="9.2 TUBERIA PVC TIPO DB"/>
      <sheetName val="9.5 POSTE CONCRETO "/>
      <sheetName val="10.1 SUMIDERO"/>
      <sheetName val="Cálculo"/>
      <sheetName val="ESTADO RED"/>
      <sheetName val="CARRETERAS"/>
      <sheetName val="GENERALIDADES "/>
      <sheetName val="tablas"/>
      <sheetName val="INV"/>
      <sheetName val="AASHTO"/>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row r="2">
          <cell r="A2" t="str">
            <v>INVÍAS - TERRITORIAL CORDOBA - GRUPO 3</v>
          </cell>
        </row>
      </sheetData>
      <sheetData sheetId="74"/>
      <sheetData sheetId="75"/>
      <sheetData sheetId="76"/>
      <sheetData sheetId="77"/>
      <sheetData sheetId="78"/>
      <sheetData sheetId="79">
        <row r="2">
          <cell r="A2" t="str">
            <v>INVÍAS - TERRITORIAL CORDOBA - GRUPO 3</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2">
          <cell r="A2" t="str">
            <v>INVÍAS - TERRITORIAL CORDOBA - GRUPO 3</v>
          </cell>
        </row>
      </sheetData>
      <sheetData sheetId="119"/>
      <sheetData sheetId="120"/>
      <sheetData sheetId="121">
        <row r="2">
          <cell r="A2" t="str">
            <v>INVÍAS - TERRITORIAL CORDOBA - GRUPO 3</v>
          </cell>
        </row>
      </sheetData>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ow r="2">
          <cell r="A2" t="str">
            <v>INVÍAS - TERRITORIAL CORDOBA - GRUPO 3</v>
          </cell>
        </row>
      </sheetData>
      <sheetData sheetId="171"/>
      <sheetData sheetId="172"/>
      <sheetData sheetId="173">
        <row r="2">
          <cell r="A2" t="str">
            <v>INVÍAS - TERRITORIAL CORDOBA - GRUPO 3</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ow r="2">
          <cell r="A2" t="str">
            <v>INVÍAS - TERRITORIAL CORDOBA - GRUPO 3</v>
          </cell>
        </row>
      </sheetData>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ow r="2">
          <cell r="A2" t="str">
            <v>INVÍAS - TERRITORIAL CORDOBA - GRUPO 3</v>
          </cell>
        </row>
      </sheetData>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ow r="2">
          <cell r="A2" t="str">
            <v>VIGENTE 2019</v>
          </cell>
        </row>
      </sheetData>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sheetData sheetId="545" refreshError="1"/>
      <sheetData sheetId="546" refreshError="1"/>
      <sheetData sheetId="547"/>
      <sheetData sheetId="548"/>
      <sheetData sheetId="549"/>
      <sheetData sheetId="550"/>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ow r="2">
          <cell r="A2">
            <v>0</v>
          </cell>
        </row>
      </sheetData>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 val="PR 1"/>
    </sheetNames>
    <sheetDataSet>
      <sheetData sheetId="0"/>
      <sheetData sheetId="1"/>
      <sheetData sheetId="2"/>
      <sheetData sheetId="3"/>
      <sheetData sheetId="4"/>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 val="Datos-Gráfica"/>
      <sheetName val="ACTA DE OBRA"/>
      <sheetName val="Hoja1"/>
      <sheetName val="todos"/>
      <sheetName val="Análisis de precios"/>
      <sheetName val="LISTADO"/>
      <sheetName val="SUMINISTRO PARA INFORME"/>
      <sheetName val="Dto Equipos"/>
      <sheetName val="Itemes Renovación"/>
      <sheetName val="AC2-AG96"/>
      <sheetName val="Formulario N° 4"/>
      <sheetName val="MATERIALES"/>
      <sheetName val="EQUIPO"/>
      <sheetName val="Ppto Rev. A"/>
      <sheetName val="A. P. U."/>
      <sheetName val="DATOS SEMANALES"/>
      <sheetName val="1.1 Localización y Replanteo"/>
      <sheetName val="1.2 Demolición de Pavimento"/>
      <sheetName val="1.3 Demolicion concreto simple"/>
      <sheetName val="1.4 Excavación "/>
      <sheetName val="1.5 Base"/>
      <sheetName val="1.6 Pavimento"/>
      <sheetName val="1.7 Afirmado"/>
      <sheetName val="1.8 Sardinel"/>
      <sheetName val="1.9 Anden "/>
      <sheetName val="1.12 Transporte Mat Explaneació"/>
      <sheetName val="1.13 Señales Vert Trans"/>
      <sheetName val="1.14 Marca vial"/>
      <sheetName val="1.15 Linea demarcacion"/>
      <sheetName val="2.1Excavación Muro"/>
      <sheetName val="2.2 Muro contencion"/>
      <sheetName val="ALCANTARILLADO"/>
      <sheetName val="GPI 526"/>
      <sheetName val="SKJ452"/>
      <sheetName val="ITA878"/>
      <sheetName val="AEA-944"/>
      <sheetName val="DUB-823"/>
      <sheetName val="XXJ617"/>
      <sheetName val="SNG_855"/>
      <sheetName val="VEA 374"/>
      <sheetName val="HFB024"/>
      <sheetName val="PAJ825"/>
      <sheetName val="ACTA 10 PESAJE"/>
      <sheetName val="ACTA 8 Municipios "/>
      <sheetName val="PREACTA"/>
      <sheetName val="PLACA (2)"/>
      <sheetName val="MALLA (2)"/>
      <sheetName val="MAMPOSTERIA"/>
      <sheetName val="PAÑETE I"/>
      <sheetName val="PAÑETE"/>
      <sheetName val="ACCESORIOS"/>
      <sheetName val="RELLENO B"/>
      <sheetName val="PEDESTALES"/>
      <sheetName val="PLACA B"/>
      <sheetName val="RAMPA"/>
      <sheetName val="BANCA"/>
      <sheetName val="CANECA"/>
      <sheetName val="CAJA 30X30"/>
      <sheetName val="CABLE CU"/>
      <sheetName val="COPERWELL"/>
      <sheetName val="BARRAJE"/>
      <sheetName val="ATERRIZAJE"/>
      <sheetName val="U EXOTERMICA"/>
      <sheetName val="CAPTACION"/>
      <sheetName val="ALAMBRON"/>
      <sheetName val="SOPORTE"/>
      <sheetName val="GRAPAS"/>
      <sheetName val="CONECTOR"/>
      <sheetName val="CAJA"/>
      <sheetName val="SEÑALIZACION"/>
      <sheetName val="SEÑALIZACION T"/>
      <sheetName val="EXCAVACION"/>
      <sheetName val="RELLENO"/>
      <sheetName val="ZAPATAS"/>
      <sheetName val="SOLADO"/>
      <sheetName val="VIGAS CIM"/>
      <sheetName val="CLASE D COLUMAS"/>
      <sheetName val="COLUMNAS"/>
      <sheetName val="PLACA"/>
      <sheetName val="ACERO BOX"/>
      <sheetName val="MALLA"/>
      <sheetName val="PVCP 1 1-4"/>
      <sheetName val="PVCP 3-4"/>
      <sheetName val="PVCP 1-2"/>
      <sheetName val="PVCS 4"/>
      <sheetName val="PVCS2"/>
      <sheetName val="CAJA INSP"/>
      <sheetName val="PS 2"/>
      <sheetName val="PS 4"/>
      <sheetName val="PH 1-2"/>
      <sheetName val="LISTADO OBRAS"/>
      <sheetName val="TOTAL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 val="CONT_ADI"/>
      <sheetName val="MANO DE OBRA"/>
      <sheetName val="MATERIALES"/>
      <sheetName val="TRANSPORTE"/>
      <sheetName val="LISTA DE PRECIOS"/>
      <sheetName val="Hoja2"/>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s>
    <sheetDataSet>
      <sheetData sheetId="0"/>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 val="[Acta No 4.xlsx]__cceficiente_2"/>
      <sheetName val="[Acta No 4.xlsx]__cceficiente_3"/>
      <sheetName val="[Acta No 4.xlsx]__cceficiente_5"/>
      <sheetName val="[Acta No 4.xlsx]__cceficiente_4"/>
      <sheetName val="[Acta No 4.xlsx]__cceficiente_6"/>
      <sheetName val="[Acta No 4.xlsx]__cceficiente_7"/>
      <sheetName val="[Acta No 4.xlsx]__cceficiente_8"/>
      <sheetName val=" ASR+Nafta"/>
      <sheetName val="Todos+Nafta"/>
      <sheetName val="[Acta No 4.xlsx]__cceficiente_9"/>
      <sheetName val="[Acta No 4.xlsx]__cceficient_11"/>
      <sheetName val="[Acta No 4.xlsx]__cceficient_10"/>
      <sheetName val="[Acta No 4.xlsx]__cceficient_12"/>
      <sheetName val="[Acta No 4.xlsx]__cceficient_14"/>
      <sheetName val="[Acta No 4.xlsx]__cceficient_13"/>
      <sheetName val="[Acta No 4.xlsx]__cceficient_18"/>
      <sheetName val="[Acta No 4.xlsx]__cceficient_15"/>
      <sheetName val="[Acta No 4.xlsx]__cceficient_16"/>
      <sheetName val="[Acta No 4.xlsx]__cceficient_17"/>
      <sheetName val=" CHICAS+Nafta"/>
      <sheetName val="Acta%20No%204.xlsx"/>
      <sheetName val="[Acta No 4.xlsx]__cceficient_19"/>
      <sheetName val="[Acta No 4.xlsx]__cceficient_20"/>
      <sheetName val="[Acta No 4.xlsx]__cceficient_21"/>
      <sheetName val="[Acta No 4.xlsx]__cceficient_22"/>
      <sheetName val="[Acta No 4.xlsx]__cceficient_23"/>
    </sheetNames>
    <definedNames>
      <definedName name="Loan_Start" refersTo="#¡REF!"/>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 val="_Cronograma_descansos____Traf_2"/>
      <sheetName val="_Cronograma_descansos____Traf_3"/>
      <sheetName val="_Cronograma_descansos____Traf_5"/>
      <sheetName val="_Cronograma_descansos____Traf_4"/>
      <sheetName val="_Cronograma_descansos____Traf_6"/>
      <sheetName val="_Cronograma_descansos____Traf_7"/>
      <sheetName val="Cronograma%20descansos%20%20-%2"/>
      <sheetName val="_Cronograma_descansos____Traf_8"/>
      <sheetName val="_Cronograma_descansos____Traf_9"/>
      <sheetName val="_Cronograma_descansos____Tra_11"/>
      <sheetName val="_Cronograma_descansos____Tra_10"/>
      <sheetName val="_Cronograma_descansos____Tra_12"/>
      <sheetName val="_Cronograma_descansos____Tra_14"/>
      <sheetName val="_Cronograma_descansos____Tra_13"/>
      <sheetName val="_Cronograma_descansos____Tra_18"/>
      <sheetName val="_Cronograma_descansos____Tra_15"/>
      <sheetName val="_Cronograma_descansos____Tra_16"/>
      <sheetName val="_Cronograma_descansos____Tra_17"/>
      <sheetName val="_Cronograma_descansos____Tra_19"/>
      <sheetName val="_Cronograma_descansos____Tra_20"/>
      <sheetName val="_Cronograma_descansos____Tra_21"/>
      <sheetName val="_Cronograma_descansos____Tra_22"/>
      <sheetName val="_Cronograma_descansos____Tra_23"/>
    </sheetNames>
    <definedNames>
      <definedName name="Loan_Start" refersTo="#¡REF!"/>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 val="STRSUMM0"/>
    </sheetNames>
    <sheetDataSet>
      <sheetData sheetId="0"/>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 val="\MANTENIMIENTO RUTA 1001_MARZO "/>
      <sheetName val="ANEXO IX"/>
      <sheetName val="Presupuesto"/>
      <sheetName val="otros"/>
      <sheetName val="\Users\USUARIO\Downloads\MANTEN"/>
      <sheetName val="APUs"/>
      <sheetName val="INSUMOS"/>
      <sheetName val="PptoGral"/>
      <sheetName val="\I\MANTENIMIENTO RUTA 1001_MARZ"/>
      <sheetName val="\F\MANTENIMIENTO RUTA 1001_MARZ"/>
      <sheetName val="a__aaInformación"/>
      <sheetName val="a__aaInformación1"/>
      <sheetName val="a__aaInformación2"/>
      <sheetName val="Formulario N° 4"/>
      <sheetName val="MATERIALES"/>
      <sheetName val="EQUIPO"/>
      <sheetName val="\\SERVIDOR\Public2\MANTENIMIENT"/>
      <sheetName val="INDICMICROEMP"/>
      <sheetName val="INDICE"/>
      <sheetName val="Cuadrillas"/>
      <sheetName val="Concretos y morteros"/>
      <sheetName val="Datos iniciales "/>
      <sheetName val="Transporte"/>
      <sheetName val="Datos"/>
      <sheetName val="Jornal"/>
      <sheetName val="INFORME SEMANAL"/>
      <sheetName val="AVANCE SEMANAL"/>
      <sheetName val="CLIMA mes"/>
      <sheetName val="REG FOTO"/>
      <sheetName val="SISOMA"/>
      <sheetName val="[a  aaInformación]__cceficie_10"/>
      <sheetName val="[a  aaInformación]__cceficien_3"/>
      <sheetName val="[a  aaInformación]//cceficiente"/>
      <sheetName val="[a  aaInformación]__cceficien_2"/>
      <sheetName val="\G\I\MANTENIMIENTO RUTA 1001_MA"/>
      <sheetName val="\D\MANTENIMIENTO RUTA 1001_MARZ"/>
      <sheetName val="\G\D\MANTENIMIENTO RUTA 1001_MA"/>
      <sheetName val="#REF"/>
      <sheetName val="Fornato 6"/>
      <sheetName val="[a  aaInformación]__cceficien_4"/>
      <sheetName val="[a  aaInformación]__cceficien_5"/>
      <sheetName val="\I\I\MANTENIMIENTO RUTA 1001_MA"/>
      <sheetName val="\Users\Personal\Downloads\MANTE"/>
      <sheetName val="TOTALES"/>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a  aaInformación][a  aaInforma"/>
      <sheetName val="lisprecios"/>
      <sheetName val="PERSONAL"/>
      <sheetName val="PRESTACIONES SOCIALES"/>
      <sheetName val="precios-básicos2002"/>
      <sheetName val="[a  aaInformación]__cceficien_9"/>
      <sheetName val="[a  aaInformación]__cceficien_6"/>
      <sheetName val="[a  aaInformación]__cceficien_7"/>
      <sheetName val="[a  aaInformación]__cceficien_8"/>
      <sheetName val="[a  aaInformación]__cceficie_15"/>
      <sheetName val="[a  aaInformación]__cceficie_14"/>
      <sheetName val="[a  aaInformación]__cceficie_12"/>
      <sheetName val="[a  aaInformación]__cceficie_11"/>
      <sheetName val="[a  aaInformación]__cceficie_13"/>
      <sheetName val="Hoja 1 "/>
      <sheetName val="[a  aaInformación]__cceficie_17"/>
      <sheetName val="[a  aaInformación]__cceficie_16"/>
      <sheetName val="[a  aaInformación]__cceficie_19"/>
      <sheetName val="[a  aaInformación]__cceficie_18"/>
      <sheetName val="[a  aaInformación]__cceficie_20"/>
      <sheetName val="[a  aaInformación]__cceficie_21"/>
      <sheetName val="[a  aaInformación]__cceficie_22"/>
      <sheetName val="[a  aaInformación]__cceficie_23"/>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 val="IPR"/>
      <sheetName val="CCP,LEYES, Y DEC."/>
      <sheetName val="EMPRESA"/>
      <sheetName val="Ingenieria"/>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 val="Form5 _Pág_ 1"/>
      <sheetName val="ORITO 02 "/>
      <sheetName val="TARIFAS"/>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 val="PxQ Cantidades"/>
      <sheetName val="inst"/>
      <sheetName val="Bases 2A"/>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 sheetId="5" refreshError="1"/>
      <sheetData sheetId="6" refreshError="1"/>
      <sheetData sheetId="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 val="TARIFAS"/>
      <sheetName val="RECURSOS"/>
      <sheetName val="coloc. e interc. tapones"/>
      <sheetName val="cambio de valv."/>
      <sheetName val="interc de hidr."/>
      <sheetName val="itemes renovación"/>
      <sheetName val="interc.tapones"/>
      <sheetName val="interc.válv."/>
      <sheetName val="varios."/>
      <sheetName val="paral. 1"/>
      <sheetName val="paral. 2"/>
      <sheetName val="paral. 3"/>
      <sheetName val="paral.4"/>
      <sheetName val="Tablas"/>
    </sheetNames>
    <sheetDataSet>
      <sheetData sheetId="0" refreshError="1">
        <row r="20">
          <cell r="C20">
            <v>2265.5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CLASIFICACION"/>
      <sheetName val="skj452"/>
      <sheetName val="ita878"/>
      <sheetName val="aea-944"/>
      <sheetName val="dub-823"/>
      <sheetName val="gpi 526"/>
      <sheetName val="xxj617"/>
      <sheetName val="sng_855"/>
      <sheetName val="vea 374"/>
      <sheetName val="hfb024"/>
      <sheetName val="paj825"/>
      <sheetName val="GCB2000"/>
      <sheetName val="A.P.U"/>
      <sheetName val="Presup_Cancha"/>
      <sheetName val="CRA.MODI"/>
      <sheetName val="FORMULA"/>
      <sheetName val="K16+000 AL K18+500"/>
      <sheetName val="K23+200 AL K24+700"/>
      <sheetName val="k18+500 AL K23+050"/>
      <sheetName val="Presupuesto PUENTE"/>
      <sheetName val="VOLUMENES (4)"/>
      <sheetName val="VOLUMENES (4SA)"/>
      <sheetName val="c2.5y2.6"/>
      <sheetName val="LISTA DE PRECIOS"/>
      <sheetName val="062"/>
      <sheetName val="Listado"/>
      <sheetName val=" Liquidacion de Obra por Tramos"/>
      <sheetName val="REC-COD,"/>
      <sheetName val="Lp"/>
      <sheetName val="PUNITARIOS_PARA_241201_2S10"/>
      <sheetName val="PR_110"/>
      <sheetName val="ESTADO_RED_TEC10"/>
      <sheetName val="PREACTA_1010"/>
      <sheetName val="PREACTA_910"/>
      <sheetName val="TRAPMO"/>
      <sheetName val="c2_5y2_6"/>
      <sheetName val="c2_5y2_62"/>
      <sheetName val="c2_5y2_61"/>
      <sheetName val="c2_5y2_63"/>
      <sheetName val="c2_5y2_65"/>
      <sheetName val="c2_5y2_64"/>
      <sheetName val="c2_5y2_66"/>
      <sheetName val="c2_5y2_67"/>
      <sheetName val="c2_5y2_68"/>
      <sheetName val="c2_5y2_69"/>
      <sheetName val="c2_5y2_610"/>
      <sheetName val="FINANC"/>
      <sheetName val="TODAS"/>
      <sheetName val="Summary"/>
      <sheetName val="CODCONST"/>
      <sheetName val="Bajadas"/>
      <sheetName val="NARIÑO"/>
      <sheetName val="OCTUBRE"/>
      <sheetName val="PREACTA Y CONTRATISTAS"/>
      <sheetName val="5. ELECTRICO"/>
      <sheetName val="UNITARIOS"/>
      <sheetName val="THE"/>
      <sheetName val="ATHE"/>
      <sheetName val="PERSONAL"/>
      <sheetName val="Tarifa MT"/>
      <sheetName val="2,2,6,1 Pilotes 0,30"/>
      <sheetName val="Requisición1"/>
      <sheetName val="PR_113"/>
      <sheetName val="PUNITARIOS_PARA_241201_2S13"/>
      <sheetName val="ESTADO_RED_TEC13"/>
      <sheetName val="PREACTA_1013"/>
      <sheetName val="PREACTA_913"/>
      <sheetName val="c2_5y2_613"/>
      <sheetName val="PREACTA_62"/>
      <sheetName val="TABLA_20082"/>
      <sheetName val="PR_112"/>
      <sheetName val="PUNITARIOS_PARA_241201_2S12"/>
      <sheetName val="ESTADO_RED_TEC12"/>
      <sheetName val="PREACTA_1012"/>
      <sheetName val="PREACTA_912"/>
      <sheetName val="c2_5y2_612"/>
      <sheetName val="PREACTA_61"/>
      <sheetName val="TABLA_20081"/>
      <sheetName val="PR_111"/>
      <sheetName val="PUNITARIOS_PARA_241201_2S11"/>
      <sheetName val="ESTADO_RED_TEC11"/>
      <sheetName val="PREACTA_1011"/>
      <sheetName val="PREACTA_911"/>
      <sheetName val="c2_5y2_611"/>
      <sheetName val="PREACTA_6"/>
      <sheetName val="TABLA_2008"/>
      <sheetName val="ESTADO_RED_TEC14"/>
      <sheetName val="PUNITARIOS_PARA_241201_2S14"/>
      <sheetName val="PR_114"/>
      <sheetName val="PREACTA_1014"/>
      <sheetName val="PREACTA_914"/>
      <sheetName val="c2_5y2_614"/>
      <sheetName val="PREACTA_63"/>
      <sheetName val="TABLA_20083"/>
      <sheetName val="Proveedores y acreedores"/>
      <sheetName val="SALARIOS"/>
      <sheetName val="ESTADO_VÍA-CRIT_TECNICO"/>
      <sheetName val="APU NO PREVISTO"/>
      <sheetName val="PPTA (3)"/>
      <sheetName val="PPTA (2)"/>
      <sheetName val="PPTA"/>
      <sheetName val="7.1.8.1.1"/>
      <sheetName val="ACTA MODIFICACIÓN CIVIL"/>
      <sheetName val="Hoja2"/>
      <sheetName val="Cuadr."/>
      <sheetName val="PUNITARIOS PARA 241201 2S.xls"/>
      <sheetName val="OBRAS SES"/>
      <sheetName val="costos oficina"/>
      <sheetName val="costos campamento"/>
      <sheetName val="días habiles 2015"/>
      <sheetName val="PLAN DE INVERSION ANTICIPO"/>
      <sheetName val="inv mensual"/>
      <sheetName val="borrador flujo inv"/>
      <sheetName val="social-ambiental"/>
      <sheetName val="AU"/>
      <sheetName val="Poblacion"/>
      <sheetName val="mdo"/>
      <sheetName val="equip"/>
      <sheetName val="mat"/>
      <sheetName val="CIRCUITOS CODENSA"/>
      <sheetName val="A_P_U1"/>
      <sheetName val="A_P_U"/>
      <sheetName val="glvc"/>
      <sheetName val="CONT_ADI"/>
      <sheetName val="otros"/>
      <sheetName val="for 6"/>
      <sheetName val="SUB_APU"/>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inst"/>
      <sheetName val="BASE"/>
      <sheetName val="DEST. MEDIOS"/>
      <sheetName val="COMBUASF"/>
      <sheetName val="BALCRUDO"/>
      <sheetName val="CARGASPROC."/>
      <sheetName val="G L P  FINAL"/>
      <sheetName val="BALANCE"/>
      <sheetName val="ITEMS NO REVISTOS"/>
      <sheetName val="APU ELECTRICOS"/>
      <sheetName val="LISTA_DE_PRECIOS"/>
      <sheetName val="_Liquidacion_de_Obra_por_Tramos"/>
      <sheetName val="gpi_526"/>
      <sheetName val="vea_374"/>
      <sheetName val="5__ELECTRICO"/>
      <sheetName val="ITEMS_NO_REVISTOS"/>
      <sheetName val="APU_ELECTRICOS"/>
      <sheetName val="for_6"/>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PREACTA_64"/>
      <sheetName val="TABLA_20084"/>
      <sheetName val="Excavación_Mat__Común_Estacion4"/>
      <sheetName val="Demolición_Pavimento4"/>
      <sheetName val="SUB_APU4"/>
      <sheetName val="RELACION_MES4"/>
      <sheetName val="ESTADO_VÍA-CRIT_TECNICO4"/>
      <sheetName val="A__P__U_4"/>
      <sheetName val="A_P_U4"/>
      <sheetName val="CRA_MODI4"/>
      <sheetName val="K16+000_AL_K18+5004"/>
      <sheetName val="K23+200_AL_K24+7004"/>
      <sheetName val="k18+500_AL_K23+0504"/>
      <sheetName val="Presupuesto_PUENTE4"/>
      <sheetName val="VOLUMENES_(4)4"/>
      <sheetName val="VOLUMENES_(4SA)4"/>
      <sheetName val="_Liquidacion_de_Obra_por_Tramo2"/>
      <sheetName val="LISTA_DE_PRECIOS2"/>
      <sheetName val="Excavación_Mat__Común_Estacion3"/>
      <sheetName val="Demolición_Pavimento3"/>
      <sheetName val="SUB_APU3"/>
      <sheetName val="RELACION_MES3"/>
      <sheetName val="ESTADO_VÍA-CRIT_TECNICO3"/>
      <sheetName val="A__P__U_3"/>
      <sheetName val="A_P_U3"/>
      <sheetName val="CRA_MODI3"/>
      <sheetName val="K16+000_AL_K18+5003"/>
      <sheetName val="K23+200_AL_K24+7003"/>
      <sheetName val="k18+500_AL_K23+0503"/>
      <sheetName val="Presupuesto_PUENTE3"/>
      <sheetName val="VOLUMENES_(4)3"/>
      <sheetName val="VOLUMENES_(4SA)3"/>
      <sheetName val="_Liquidacion_de_Obra_por_Tramo1"/>
      <sheetName val="LISTA_DE_PRECIOS1"/>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_Liquidacion_de_Obra_por_Tramo3"/>
      <sheetName val="LISTA_DE_PRECIOS3"/>
      <sheetName val="gpi_5261"/>
      <sheetName val="vea_3741"/>
      <sheetName val="gpi_5262"/>
      <sheetName val="vea_3742"/>
      <sheetName val="gpi_5263"/>
      <sheetName val="vea_3743"/>
      <sheetName val="LISTA_DE_PRECIOS4"/>
      <sheetName val="_Liquidacion_de_Obra_por_Tramo4"/>
      <sheetName val="gpi_5264"/>
      <sheetName val="vea_3744"/>
      <sheetName val="CURVA"/>
      <sheetName val="materiales"/>
      <sheetName val="TABLAS"/>
      <sheetName val="Lista APU"/>
      <sheetName val="APU_NO_PREVISTO1"/>
      <sheetName val="PPTA_(3)1"/>
      <sheetName val="PPTA_(2)1"/>
      <sheetName val="2,2,6,1_Pilotes_0,301"/>
      <sheetName val="APU_NO_PREVISTO"/>
      <sheetName val="PPTA_(3)"/>
      <sheetName val="PPTA_(2)"/>
      <sheetName val="2,2,6,1_Pilotes_0,30"/>
      <sheetName val="APU_NO_PREVISTO2"/>
      <sheetName val="PPTA_(3)2"/>
      <sheetName val="PPTA_(2)2"/>
      <sheetName val="2,2,6,1_Pilotes_0,302"/>
      <sheetName val="APU_NO_PREVISTO3"/>
      <sheetName val="PPTA_(3)3"/>
      <sheetName val="PPTA_(2)3"/>
      <sheetName val="2,2,6,1_Pilotes_0,303"/>
      <sheetName val="APU_NO_PREVISTO4"/>
      <sheetName val="PPTA_(3)4"/>
      <sheetName val="PPTA_(2)4"/>
      <sheetName val="2,2,6,1_Pilotes_0,304"/>
      <sheetName val="_Liquidacion_de_Obra_por_Tramo5"/>
      <sheetName val="APU_NO_PREVISTO5"/>
      <sheetName val="PPTA_(3)5"/>
      <sheetName val="PPTA_(2)5"/>
      <sheetName val="2,2,6,1_Pilotes_0,305"/>
      <sheetName val="LISTA_DE_PRECIOS5"/>
      <sheetName val="_Liquidacion_de_Obra_por_Tramo6"/>
      <sheetName val="APU_NO_PREVISTO6"/>
      <sheetName val="PPTA_(3)6"/>
      <sheetName val="PPTA_(2)6"/>
      <sheetName val="PREACTA_66"/>
      <sheetName val="TABLA_20086"/>
      <sheetName val="Excavación_Mat__Común_Estacion6"/>
      <sheetName val="Demolición_Pavimento6"/>
      <sheetName val="SUB_APU6"/>
      <sheetName val="A__P__U_6"/>
      <sheetName val="RELACION_MES6"/>
      <sheetName val="ESTADO_VÍA-CRIT_TECNICO6"/>
      <sheetName val="A_P_U6"/>
      <sheetName val="2,2,6,1_Pilotes_0,306"/>
      <sheetName val="LISTA_DE_PRECIOS6"/>
      <sheetName val="_Liquidacion_de_Obra_por_Tramo8"/>
      <sheetName val="APU_NO_PREVISTO8"/>
      <sheetName val="PPTA_(3)8"/>
      <sheetName val="PPTA_(2)8"/>
      <sheetName val="PREACTA_68"/>
      <sheetName val="TABLA_20088"/>
      <sheetName val="Excavación_Mat__Común_Estacion8"/>
      <sheetName val="Demolición_Pavimento8"/>
      <sheetName val="SUB_APU8"/>
      <sheetName val="A__P__U_8"/>
      <sheetName val="RELACION_MES8"/>
      <sheetName val="ESTADO_VÍA-CRIT_TECNICO8"/>
      <sheetName val="A_P_U8"/>
      <sheetName val="2,2,6,1_Pilotes_0,308"/>
      <sheetName val="LISTA_DE_PRECIOS8"/>
      <sheetName val="_Liquidacion_de_Obra_por_Tramo7"/>
      <sheetName val="APU_NO_PREVISTO7"/>
      <sheetName val="PPTA_(3)7"/>
      <sheetName val="PPTA_(2)7"/>
      <sheetName val="PREACTA_67"/>
      <sheetName val="TABLA_20087"/>
      <sheetName val="Excavación_Mat__Común_Estacion7"/>
      <sheetName val="Demolición_Pavimento7"/>
      <sheetName val="SUB_APU7"/>
      <sheetName val="A__P__U_7"/>
      <sheetName val="RELACION_MES7"/>
      <sheetName val="ESTADO_VÍA-CRIT_TECNICO7"/>
      <sheetName val="A_P_U7"/>
      <sheetName val="2,2,6,1_Pilotes_0,307"/>
      <sheetName val="LISTA_DE_PRECIOS7"/>
      <sheetName val="Bases 2A"/>
      <sheetName val="@RISK - Correlaciones"/>
      <sheetName val="Acta"/>
      <sheetName val="devdic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ow r="48">
          <cell r="E48">
            <v>0</v>
          </cell>
        </row>
      </sheetData>
      <sheetData sheetId="35"/>
      <sheetData sheetId="36"/>
      <sheetData sheetId="37"/>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ow r="48">
          <cell r="E48">
            <v>0</v>
          </cell>
        </row>
      </sheetData>
      <sheetData sheetId="181">
        <row r="48">
          <cell r="E48">
            <v>0</v>
          </cell>
        </row>
      </sheetData>
      <sheetData sheetId="182"/>
      <sheetData sheetId="183"/>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refreshError="1"/>
      <sheetData sheetId="194" refreshError="1"/>
      <sheetData sheetId="195" refreshError="1"/>
      <sheetData sheetId="196"/>
      <sheetData sheetId="197"/>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sheetData sheetId="338">
        <row r="48">
          <cell r="E48">
            <v>0</v>
          </cell>
        </row>
      </sheetData>
      <sheetData sheetId="339"/>
      <sheetData sheetId="340"/>
      <sheetData sheetId="341"/>
      <sheetData sheetId="342">
        <row r="48">
          <cell r="E48">
            <v>0</v>
          </cell>
        </row>
      </sheetData>
      <sheetData sheetId="343"/>
      <sheetData sheetId="344"/>
      <sheetData sheetId="345"/>
      <sheetData sheetId="346">
        <row r="48">
          <cell r="E48">
            <v>0</v>
          </cell>
        </row>
      </sheetData>
      <sheetData sheetId="347"/>
      <sheetData sheetId="348"/>
      <sheetData sheetId="349"/>
      <sheetData sheetId="350">
        <row r="48">
          <cell r="E48">
            <v>0</v>
          </cell>
        </row>
      </sheetData>
      <sheetData sheetId="351"/>
      <sheetData sheetId="352"/>
      <sheetData sheetId="353"/>
      <sheetData sheetId="354">
        <row r="48">
          <cell r="E48">
            <v>0</v>
          </cell>
        </row>
      </sheetData>
      <sheetData sheetId="355"/>
      <sheetData sheetId="356"/>
      <sheetData sheetId="357"/>
      <sheetData sheetId="358"/>
      <sheetData sheetId="359">
        <row r="48">
          <cell r="E48">
            <v>0</v>
          </cell>
        </row>
      </sheetData>
      <sheetData sheetId="360"/>
      <sheetData sheetId="361"/>
      <sheetData sheetId="362"/>
      <sheetData sheetId="363"/>
      <sheetData sheetId="364"/>
      <sheetData sheetId="365">
        <row r="48">
          <cell r="E48">
            <v>0</v>
          </cell>
        </row>
      </sheetData>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ow r="48">
          <cell r="E48">
            <v>0</v>
          </cell>
        </row>
      </sheetData>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ow r="48">
          <cell r="E48">
            <v>0</v>
          </cell>
        </row>
      </sheetData>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 val="Unitarios"/>
      <sheetName val="CONTROL INTERVENTORIA 4005515"/>
      <sheetName val="Reservas de Petróleo"/>
      <sheetName val="LISTA DE MATERIALES"/>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 sheetId="47" refreshError="1"/>
      <sheetData sheetId="48" refreshError="1"/>
      <sheetData sheetId="49" refreshError="1"/>
      <sheetData sheetId="5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 val="CONTRATO"/>
      <sheetName val="PxQ Cantidade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 val="[A MInformes M]__cceficiente__2"/>
      <sheetName val="[A MInformes M]__cceficiente__3"/>
      <sheetName val="[A MInformes M]__cceficiente__5"/>
      <sheetName val="[A MInformes M]__cceficiente__4"/>
      <sheetName val="[A MInformes M]__cceficiente__6"/>
      <sheetName val="[A MInformes M]__cceficiente__7"/>
      <sheetName val="[A MInformes M]__cceficiente__8"/>
      <sheetName val="Caida Escalonada Alcant"/>
      <sheetName val="2004"/>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 val="46"/>
      <sheetName val="Instrucciones de trabajo SAS3"/>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M878"/>
  <sheetViews>
    <sheetView showGridLines="0" tabSelected="1" view="pageBreakPreview" topLeftCell="A862" zoomScale="70" zoomScaleNormal="70" zoomScaleSheetLayoutView="70" zoomScalePageLayoutView="55" workbookViewId="0">
      <selection activeCell="K877" sqref="K877"/>
    </sheetView>
  </sheetViews>
  <sheetFormatPr baseColWidth="10" defaultColWidth="11.42578125" defaultRowHeight="16.5"/>
  <cols>
    <col min="1" max="2" width="3.42578125" style="1" customWidth="1"/>
    <col min="3" max="3" width="5.140625" style="1" customWidth="1"/>
    <col min="4" max="4" width="15.42578125" style="1" customWidth="1"/>
    <col min="5" max="5" width="16.140625" style="2" customWidth="1"/>
    <col min="6" max="6" width="17.42578125" style="1" customWidth="1"/>
    <col min="7" max="7" width="73.42578125" style="1" customWidth="1"/>
    <col min="8" max="8" width="8.5703125" style="1" customWidth="1"/>
    <col min="9" max="9" width="18.5703125" style="1" customWidth="1"/>
    <col min="10" max="10" width="23.5703125" style="1" customWidth="1"/>
    <col min="11" max="11" width="30" style="1" customWidth="1"/>
    <col min="12" max="12" width="3.42578125" style="1" customWidth="1"/>
    <col min="13" max="13" width="2.5703125" style="1" customWidth="1"/>
    <col min="14" max="16384" width="11.42578125" style="1"/>
  </cols>
  <sheetData>
    <row r="1" spans="1:13" ht="17.25" thickBot="1">
      <c r="A1" s="5"/>
      <c r="B1" s="5"/>
      <c r="C1" s="5"/>
      <c r="D1" s="5"/>
      <c r="E1" s="6"/>
      <c r="F1" s="5"/>
      <c r="G1" s="5"/>
      <c r="H1" s="5"/>
      <c r="I1" s="5"/>
      <c r="J1" s="5"/>
      <c r="K1" s="5"/>
      <c r="L1" s="5"/>
      <c r="M1" s="5"/>
    </row>
    <row r="2" spans="1:13" ht="17.25" thickTop="1">
      <c r="A2" s="5"/>
      <c r="B2" s="7"/>
      <c r="C2" s="225"/>
      <c r="D2" s="225"/>
      <c r="E2" s="226"/>
      <c r="F2" s="225"/>
      <c r="G2" s="225"/>
      <c r="H2" s="225"/>
      <c r="I2" s="225"/>
      <c r="J2" s="225"/>
      <c r="K2" s="225"/>
      <c r="L2" s="8"/>
      <c r="M2" s="5"/>
    </row>
    <row r="3" spans="1:13" ht="27" customHeight="1">
      <c r="A3" s="5"/>
      <c r="B3" s="9"/>
      <c r="C3" s="413" t="s">
        <v>94</v>
      </c>
      <c r="D3" s="414"/>
      <c r="E3" s="414"/>
      <c r="F3" s="414"/>
      <c r="G3" s="5"/>
      <c r="H3" s="5"/>
      <c r="I3" s="5"/>
      <c r="J3" s="5"/>
      <c r="K3" s="5"/>
      <c r="L3" s="10"/>
      <c r="M3" s="5"/>
    </row>
    <row r="4" spans="1:13">
      <c r="A4" s="5"/>
      <c r="B4" s="9"/>
      <c r="C4" s="203" t="s">
        <v>0</v>
      </c>
      <c r="D4" s="202" t="s">
        <v>97</v>
      </c>
      <c r="E4" s="203" t="s">
        <v>1</v>
      </c>
      <c r="F4" s="204">
        <v>1</v>
      </c>
      <c r="G4" s="5"/>
      <c r="H4" s="5"/>
      <c r="I4" s="5"/>
      <c r="J4" s="5"/>
      <c r="K4" s="5"/>
      <c r="L4" s="10"/>
      <c r="M4" s="5"/>
    </row>
    <row r="5" spans="1:13">
      <c r="A5" s="5"/>
      <c r="B5" s="9"/>
      <c r="C5" s="393"/>
      <c r="D5" s="393"/>
      <c r="E5" s="393"/>
      <c r="F5" s="393"/>
      <c r="G5" s="393"/>
      <c r="H5" s="393"/>
      <c r="I5" s="393"/>
      <c r="J5" s="393"/>
      <c r="K5" s="393"/>
      <c r="L5" s="10"/>
      <c r="M5" s="5"/>
    </row>
    <row r="6" spans="1:13" ht="17.25" thickBot="1">
      <c r="A6" s="5"/>
      <c r="B6" s="9"/>
      <c r="C6" s="394" t="s">
        <v>98</v>
      </c>
      <c r="D6" s="394"/>
      <c r="E6" s="394"/>
      <c r="F6" s="394"/>
      <c r="G6" s="394"/>
      <c r="H6" s="394"/>
      <c r="I6" s="394"/>
      <c r="J6" s="394"/>
      <c r="K6" s="394"/>
      <c r="L6" s="10"/>
      <c r="M6" s="5"/>
    </row>
    <row r="7" spans="1:13" s="20" customFormat="1">
      <c r="A7" s="19"/>
      <c r="B7" s="217"/>
      <c r="C7" s="395" t="s">
        <v>83</v>
      </c>
      <c r="D7" s="396"/>
      <c r="E7" s="396"/>
      <c r="F7" s="396"/>
      <c r="G7" s="396"/>
      <c r="H7" s="396"/>
      <c r="I7" s="396"/>
      <c r="J7" s="396"/>
      <c r="K7" s="397"/>
      <c r="L7" s="21"/>
      <c r="M7" s="19"/>
    </row>
    <row r="8" spans="1:13" ht="43.5" customHeight="1">
      <c r="A8" s="5"/>
      <c r="B8" s="218"/>
      <c r="C8" s="398"/>
      <c r="D8" s="399"/>
      <c r="E8" s="399"/>
      <c r="F8" s="399"/>
      <c r="G8" s="399"/>
      <c r="H8" s="399"/>
      <c r="I8" s="399"/>
      <c r="J8" s="399"/>
      <c r="K8" s="400"/>
      <c r="L8" s="10"/>
      <c r="M8" s="5"/>
    </row>
    <row r="9" spans="1:13" ht="34.5" customHeight="1">
      <c r="A9" s="5"/>
      <c r="B9" s="218"/>
      <c r="C9" s="401" t="s">
        <v>84</v>
      </c>
      <c r="D9" s="402"/>
      <c r="E9" s="402"/>
      <c r="F9" s="402"/>
      <c r="G9" s="402"/>
      <c r="H9" s="402"/>
      <c r="I9" s="402"/>
      <c r="J9" s="402"/>
      <c r="K9" s="403"/>
      <c r="L9" s="10"/>
      <c r="M9" s="5"/>
    </row>
    <row r="10" spans="1:13" ht="30" customHeight="1" thickBot="1">
      <c r="A10" s="5"/>
      <c r="B10" s="9"/>
      <c r="C10" s="415" t="s">
        <v>99</v>
      </c>
      <c r="D10" s="416"/>
      <c r="E10" s="416"/>
      <c r="F10" s="416"/>
      <c r="G10" s="416"/>
      <c r="H10" s="416"/>
      <c r="I10" s="416"/>
      <c r="J10" s="416"/>
      <c r="K10" s="417"/>
      <c r="L10" s="10"/>
      <c r="M10" s="5"/>
    </row>
    <row r="11" spans="1:13" ht="30" customHeight="1">
      <c r="A11" s="5"/>
      <c r="B11" s="9"/>
      <c r="C11" s="424" t="s">
        <v>2</v>
      </c>
      <c r="D11" s="418" t="s">
        <v>3</v>
      </c>
      <c r="E11" s="426" t="s">
        <v>4</v>
      </c>
      <c r="F11" s="426"/>
      <c r="G11" s="424" t="s">
        <v>5</v>
      </c>
      <c r="H11" s="418" t="s">
        <v>6</v>
      </c>
      <c r="I11" s="418" t="s">
        <v>7</v>
      </c>
      <c r="J11" s="420" t="s">
        <v>8</v>
      </c>
      <c r="K11" s="422" t="s">
        <v>9</v>
      </c>
      <c r="L11" s="10"/>
      <c r="M11" s="5"/>
    </row>
    <row r="12" spans="1:13" ht="30" customHeight="1" thickBot="1">
      <c r="A12" s="5"/>
      <c r="B12" s="9"/>
      <c r="C12" s="425"/>
      <c r="D12" s="419"/>
      <c r="E12" s="129" t="s">
        <v>10</v>
      </c>
      <c r="F12" s="129" t="s">
        <v>11</v>
      </c>
      <c r="G12" s="425"/>
      <c r="H12" s="419"/>
      <c r="I12" s="419"/>
      <c r="J12" s="421"/>
      <c r="K12" s="423"/>
      <c r="L12" s="10"/>
      <c r="M12" s="5"/>
    </row>
    <row r="13" spans="1:13" ht="30" customHeight="1" thickBot="1">
      <c r="A13" s="5"/>
      <c r="B13" s="9"/>
      <c r="C13" s="130"/>
      <c r="D13" s="131"/>
      <c r="E13" s="131"/>
      <c r="F13" s="131"/>
      <c r="G13" s="131" t="s">
        <v>100</v>
      </c>
      <c r="H13" s="131"/>
      <c r="I13" s="131"/>
      <c r="J13" s="131"/>
      <c r="K13" s="132"/>
      <c r="L13" s="10"/>
      <c r="M13" s="5"/>
    </row>
    <row r="14" spans="1:13" ht="30" customHeight="1">
      <c r="A14" s="5"/>
      <c r="B14" s="9"/>
      <c r="C14" s="133">
        <v>1</v>
      </c>
      <c r="D14" s="245" t="s">
        <v>106</v>
      </c>
      <c r="E14" s="134"/>
      <c r="F14" s="243" t="s">
        <v>104</v>
      </c>
      <c r="G14" s="234" t="s">
        <v>101</v>
      </c>
      <c r="H14" s="235" t="s">
        <v>102</v>
      </c>
      <c r="I14" s="236">
        <v>26</v>
      </c>
      <c r="J14" s="237">
        <v>19575</v>
      </c>
      <c r="K14" s="242">
        <f t="shared" ref="K14:K15" si="0">+J14*I14</f>
        <v>508950</v>
      </c>
      <c r="L14" s="10"/>
      <c r="M14" s="5"/>
    </row>
    <row r="15" spans="1:13" ht="30" customHeight="1">
      <c r="A15" s="5"/>
      <c r="B15" s="9"/>
      <c r="C15" s="133">
        <v>1</v>
      </c>
      <c r="D15" s="246" t="s">
        <v>107</v>
      </c>
      <c r="E15" s="134"/>
      <c r="F15" s="244" t="s">
        <v>105</v>
      </c>
      <c r="G15" s="238" t="s">
        <v>103</v>
      </c>
      <c r="H15" s="239" t="s">
        <v>102</v>
      </c>
      <c r="I15" s="240">
        <f>(5.9*4.35)</f>
        <v>25.664999999999999</v>
      </c>
      <c r="J15" s="241">
        <v>18542</v>
      </c>
      <c r="K15" s="242">
        <f t="shared" si="0"/>
        <v>475880.43</v>
      </c>
      <c r="L15" s="10"/>
      <c r="M15" s="5"/>
    </row>
    <row r="16" spans="1:13" ht="30" customHeight="1" thickBot="1">
      <c r="A16" s="5"/>
      <c r="B16" s="9"/>
      <c r="C16" s="139" t="s">
        <v>112</v>
      </c>
      <c r="D16" s="140"/>
      <c r="E16" s="140"/>
      <c r="F16" s="140"/>
      <c r="G16" s="141"/>
      <c r="H16" s="140"/>
      <c r="I16" s="136"/>
      <c r="J16" s="142"/>
      <c r="K16" s="143">
        <f>SUM(K14:K15)</f>
        <v>984830.42999999993</v>
      </c>
      <c r="L16" s="10"/>
      <c r="M16" s="5"/>
    </row>
    <row r="17" spans="1:13" ht="30" customHeight="1" thickBot="1">
      <c r="A17" s="5"/>
      <c r="B17" s="9"/>
      <c r="C17" s="130"/>
      <c r="D17" s="131"/>
      <c r="E17" s="131"/>
      <c r="F17" s="131"/>
      <c r="G17" s="131" t="s">
        <v>108</v>
      </c>
      <c r="H17" s="131"/>
      <c r="I17" s="131"/>
      <c r="J17" s="131"/>
      <c r="K17" s="132"/>
      <c r="L17" s="10"/>
      <c r="M17" s="5"/>
    </row>
    <row r="18" spans="1:13" ht="30" customHeight="1">
      <c r="A18" s="5"/>
      <c r="B18" s="9"/>
      <c r="C18" s="133">
        <v>2</v>
      </c>
      <c r="D18" s="134">
        <v>2.1</v>
      </c>
      <c r="E18" s="134"/>
      <c r="F18" s="247" t="s">
        <v>109</v>
      </c>
      <c r="G18" s="248" t="s">
        <v>449</v>
      </c>
      <c r="H18" s="249" t="s">
        <v>6</v>
      </c>
      <c r="I18" s="250">
        <v>3</v>
      </c>
      <c r="J18" s="241">
        <v>128757</v>
      </c>
      <c r="K18" s="242">
        <f t="shared" ref="K18:K19" si="1">+J18*I18</f>
        <v>386271</v>
      </c>
      <c r="L18" s="10"/>
      <c r="M18" s="5"/>
    </row>
    <row r="19" spans="1:13" ht="30" customHeight="1">
      <c r="A19" s="5"/>
      <c r="B19" s="9"/>
      <c r="C19" s="133">
        <v>2</v>
      </c>
      <c r="D19" s="134">
        <v>2.2000000000000002</v>
      </c>
      <c r="E19" s="134"/>
      <c r="F19" s="251" t="s">
        <v>110</v>
      </c>
      <c r="G19" s="252" t="s">
        <v>111</v>
      </c>
      <c r="H19" s="235" t="s">
        <v>6</v>
      </c>
      <c r="I19" s="240">
        <v>3</v>
      </c>
      <c r="J19" s="241">
        <f>105978*5.35%+105978</f>
        <v>111647.823</v>
      </c>
      <c r="K19" s="253">
        <f t="shared" si="1"/>
        <v>334943.46900000004</v>
      </c>
      <c r="L19" s="10"/>
      <c r="M19" s="5"/>
    </row>
    <row r="20" spans="1:13" ht="30" customHeight="1" thickBot="1">
      <c r="A20" s="5"/>
      <c r="B20" s="9"/>
      <c r="C20" s="139" t="s">
        <v>113</v>
      </c>
      <c r="D20" s="148"/>
      <c r="E20" s="149"/>
      <c r="F20" s="148"/>
      <c r="G20" s="148"/>
      <c r="H20" s="148"/>
      <c r="I20" s="136"/>
      <c r="J20" s="148"/>
      <c r="K20" s="143">
        <f>SUM(K18:K19)</f>
        <v>721214.46900000004</v>
      </c>
      <c r="L20" s="10"/>
      <c r="M20" s="5"/>
    </row>
    <row r="21" spans="1:13" ht="30" customHeight="1" thickBot="1">
      <c r="A21" s="5"/>
      <c r="B21" s="9"/>
      <c r="C21" s="130"/>
      <c r="D21" s="131"/>
      <c r="E21" s="131"/>
      <c r="F21" s="131"/>
      <c r="G21" s="131" t="s">
        <v>114</v>
      </c>
      <c r="H21" s="131"/>
      <c r="I21" s="131"/>
      <c r="J21" s="131"/>
      <c r="K21" s="132"/>
      <c r="L21" s="10"/>
      <c r="M21" s="5"/>
    </row>
    <row r="22" spans="1:13" ht="30" customHeight="1">
      <c r="A22" s="5"/>
      <c r="B22" s="9"/>
      <c r="C22" s="133">
        <v>3</v>
      </c>
      <c r="D22" s="150">
        <v>3.1</v>
      </c>
      <c r="E22" s="150"/>
      <c r="F22" s="254" t="s">
        <v>115</v>
      </c>
      <c r="G22" s="255" t="s">
        <v>116</v>
      </c>
      <c r="H22" s="235" t="s">
        <v>102</v>
      </c>
      <c r="I22" s="240">
        <v>26</v>
      </c>
      <c r="J22" s="237">
        <v>90078</v>
      </c>
      <c r="K22" s="242">
        <f t="shared" ref="K22" si="2">+J22*I22</f>
        <v>2342028</v>
      </c>
      <c r="L22" s="10"/>
      <c r="M22" s="5"/>
    </row>
    <row r="23" spans="1:13" ht="30" customHeight="1" thickBot="1">
      <c r="A23" s="5"/>
      <c r="B23" s="9"/>
      <c r="C23" s="157" t="s">
        <v>124</v>
      </c>
      <c r="D23" s="158"/>
      <c r="E23" s="158"/>
      <c r="F23" s="158"/>
      <c r="G23" s="159"/>
      <c r="H23" s="158"/>
      <c r="I23" s="136"/>
      <c r="J23" s="160"/>
      <c r="K23" s="161">
        <f>SUM(K22)</f>
        <v>2342028</v>
      </c>
      <c r="L23" s="10"/>
      <c r="M23" s="5"/>
    </row>
    <row r="24" spans="1:13" ht="30" customHeight="1" thickBot="1">
      <c r="A24" s="5"/>
      <c r="B24" s="9"/>
      <c r="C24" s="130"/>
      <c r="D24" s="131"/>
      <c r="E24" s="131"/>
      <c r="F24" s="131"/>
      <c r="G24" s="131" t="s">
        <v>117</v>
      </c>
      <c r="H24" s="131"/>
      <c r="I24" s="131"/>
      <c r="J24" s="131"/>
      <c r="K24" s="132"/>
      <c r="L24" s="10"/>
      <c r="M24" s="5"/>
    </row>
    <row r="25" spans="1:13" ht="30" customHeight="1">
      <c r="A25" s="5"/>
      <c r="B25" s="9"/>
      <c r="C25" s="133">
        <v>4</v>
      </c>
      <c r="D25" s="150">
        <v>4.0999999999999996</v>
      </c>
      <c r="E25" s="150"/>
      <c r="F25" s="243" t="s">
        <v>118</v>
      </c>
      <c r="G25" s="234" t="s">
        <v>119</v>
      </c>
      <c r="H25" s="235" t="s">
        <v>120</v>
      </c>
      <c r="I25" s="240">
        <v>5.22</v>
      </c>
      <c r="J25" s="237">
        <v>152717</v>
      </c>
      <c r="K25" s="242">
        <f t="shared" ref="K25:K26" si="3">+J25*I25</f>
        <v>797182.74</v>
      </c>
      <c r="L25" s="10"/>
      <c r="M25" s="5"/>
    </row>
    <row r="26" spans="1:13" ht="30" customHeight="1">
      <c r="A26" s="5"/>
      <c r="B26" s="9"/>
      <c r="C26" s="133">
        <v>4</v>
      </c>
      <c r="D26" s="150">
        <v>4.2</v>
      </c>
      <c r="E26" s="150"/>
      <c r="F26" s="243" t="s">
        <v>121</v>
      </c>
      <c r="G26" s="234" t="s">
        <v>122</v>
      </c>
      <c r="H26" s="256" t="s">
        <v>102</v>
      </c>
      <c r="I26" s="240">
        <f>5.22*0.7</f>
        <v>3.6539999999999995</v>
      </c>
      <c r="J26" s="237">
        <v>247447</v>
      </c>
      <c r="K26" s="242">
        <f t="shared" si="3"/>
        <v>904171.33799999987</v>
      </c>
      <c r="L26" s="10"/>
      <c r="M26" s="5"/>
    </row>
    <row r="27" spans="1:13" ht="30" customHeight="1" thickBot="1">
      <c r="A27" s="5"/>
      <c r="B27" s="9"/>
      <c r="C27" s="139" t="s">
        <v>123</v>
      </c>
      <c r="D27" s="163"/>
      <c r="E27" s="163"/>
      <c r="F27" s="163"/>
      <c r="G27" s="164"/>
      <c r="H27" s="165"/>
      <c r="I27" s="136"/>
      <c r="J27" s="142"/>
      <c r="K27" s="143">
        <f>SUM(K25:K26)</f>
        <v>1701354.0779999997</v>
      </c>
      <c r="L27" s="10"/>
      <c r="M27" s="5"/>
    </row>
    <row r="28" spans="1:13" ht="30" customHeight="1" thickBot="1">
      <c r="A28" s="5"/>
      <c r="B28" s="9"/>
      <c r="C28" s="130"/>
      <c r="D28" s="131"/>
      <c r="E28" s="131"/>
      <c r="F28" s="131"/>
      <c r="G28" s="131" t="s">
        <v>125</v>
      </c>
      <c r="H28" s="131"/>
      <c r="I28" s="131"/>
      <c r="J28" s="131"/>
      <c r="K28" s="132"/>
      <c r="L28" s="10"/>
      <c r="M28" s="5"/>
    </row>
    <row r="29" spans="1:13" ht="30" customHeight="1">
      <c r="A29" s="5"/>
      <c r="B29" s="9"/>
      <c r="C29" s="133">
        <v>5</v>
      </c>
      <c r="D29" s="150">
        <v>5.0999999999999996</v>
      </c>
      <c r="E29" s="150"/>
      <c r="F29" s="243" t="s">
        <v>126</v>
      </c>
      <c r="G29" s="234" t="s">
        <v>127</v>
      </c>
      <c r="H29" s="235" t="s">
        <v>102</v>
      </c>
      <c r="I29" s="240">
        <v>25.67</v>
      </c>
      <c r="J29" s="237">
        <v>119205</v>
      </c>
      <c r="K29" s="242">
        <f t="shared" ref="K29:K31" si="4">+J29*I29</f>
        <v>3059992.35</v>
      </c>
      <c r="L29" s="10"/>
      <c r="M29" s="5"/>
    </row>
    <row r="30" spans="1:13" ht="30" customHeight="1">
      <c r="A30" s="5"/>
      <c r="B30" s="9"/>
      <c r="C30" s="133">
        <v>5</v>
      </c>
      <c r="D30" s="150">
        <v>5.2</v>
      </c>
      <c r="E30" s="150"/>
      <c r="F30" s="243" t="s">
        <v>128</v>
      </c>
      <c r="G30" s="234" t="s">
        <v>129</v>
      </c>
      <c r="H30" s="235" t="s">
        <v>102</v>
      </c>
      <c r="I30" s="240">
        <v>5</v>
      </c>
      <c r="J30" s="237">
        <v>69993</v>
      </c>
      <c r="K30" s="242">
        <f t="shared" si="4"/>
        <v>349965</v>
      </c>
      <c r="L30" s="10"/>
      <c r="M30" s="5"/>
    </row>
    <row r="31" spans="1:13" ht="30" customHeight="1">
      <c r="A31" s="5"/>
      <c r="B31" s="9"/>
      <c r="C31" s="133">
        <v>5</v>
      </c>
      <c r="D31" s="150">
        <v>5.3</v>
      </c>
      <c r="E31" s="150"/>
      <c r="F31" s="257" t="s">
        <v>110</v>
      </c>
      <c r="G31" s="234" t="s">
        <v>130</v>
      </c>
      <c r="H31" s="235" t="s">
        <v>120</v>
      </c>
      <c r="I31" s="240">
        <f>5.9+5.9+4.35+4.35</f>
        <v>20.5</v>
      </c>
      <c r="J31" s="237">
        <f>37842*5.35%+37842</f>
        <v>39866.546999999999</v>
      </c>
      <c r="K31" s="242">
        <f t="shared" si="4"/>
        <v>817264.21349999995</v>
      </c>
      <c r="L31" s="10"/>
      <c r="M31" s="5"/>
    </row>
    <row r="32" spans="1:13" ht="30" customHeight="1" thickBot="1">
      <c r="A32" s="5"/>
      <c r="B32" s="9"/>
      <c r="C32" s="139" t="s">
        <v>131</v>
      </c>
      <c r="D32" s="163"/>
      <c r="E32" s="163"/>
      <c r="F32" s="163"/>
      <c r="G32" s="166"/>
      <c r="H32" s="165"/>
      <c r="I32" s="136"/>
      <c r="J32" s="142"/>
      <c r="K32" s="143">
        <f>SUM(K29:K31)</f>
        <v>4227221.5635000002</v>
      </c>
      <c r="L32" s="10"/>
      <c r="M32" s="5"/>
    </row>
    <row r="33" spans="1:13" ht="30" customHeight="1" thickBot="1">
      <c r="A33" s="5"/>
      <c r="B33" s="9"/>
      <c r="C33" s="130"/>
      <c r="D33" s="131"/>
      <c r="E33" s="131"/>
      <c r="F33" s="131"/>
      <c r="G33" s="131" t="s">
        <v>132</v>
      </c>
      <c r="H33" s="131"/>
      <c r="I33" s="131"/>
      <c r="J33" s="131"/>
      <c r="K33" s="132"/>
      <c r="L33" s="10"/>
      <c r="M33" s="5"/>
    </row>
    <row r="34" spans="1:13" ht="30" customHeight="1">
      <c r="A34" s="5"/>
      <c r="B34" s="9"/>
      <c r="C34" s="133">
        <v>6</v>
      </c>
      <c r="D34" s="150">
        <v>6.1</v>
      </c>
      <c r="E34" s="150"/>
      <c r="F34" s="243" t="s">
        <v>133</v>
      </c>
      <c r="G34" s="234" t="s">
        <v>134</v>
      </c>
      <c r="H34" s="235" t="s">
        <v>102</v>
      </c>
      <c r="I34" s="240">
        <v>51</v>
      </c>
      <c r="J34" s="242">
        <v>24304</v>
      </c>
      <c r="K34" s="242">
        <f t="shared" ref="K34" si="5">I34*J34</f>
        <v>1239504</v>
      </c>
      <c r="L34" s="10"/>
      <c r="M34" s="5"/>
    </row>
    <row r="35" spans="1:13" ht="30" customHeight="1" thickBot="1">
      <c r="A35" s="5"/>
      <c r="B35" s="9"/>
      <c r="C35" s="139" t="s">
        <v>135</v>
      </c>
      <c r="D35" s="163"/>
      <c r="E35" s="163"/>
      <c r="F35" s="163"/>
      <c r="G35" s="166"/>
      <c r="H35" s="165"/>
      <c r="I35" s="136"/>
      <c r="J35" s="142"/>
      <c r="K35" s="143">
        <f>SUM(K34)</f>
        <v>1239504</v>
      </c>
      <c r="L35" s="10"/>
      <c r="M35" s="5"/>
    </row>
    <row r="36" spans="1:13" ht="30" customHeight="1" thickBot="1">
      <c r="A36" s="5"/>
      <c r="B36" s="9"/>
      <c r="C36" s="415" t="s">
        <v>136</v>
      </c>
      <c r="D36" s="416"/>
      <c r="E36" s="416"/>
      <c r="F36" s="416"/>
      <c r="G36" s="416"/>
      <c r="H36" s="416"/>
      <c r="I36" s="416"/>
      <c r="J36" s="416"/>
      <c r="K36" s="417"/>
      <c r="L36" s="10"/>
      <c r="M36" s="5"/>
    </row>
    <row r="37" spans="1:13" ht="30" customHeight="1" thickBot="1">
      <c r="A37" s="5"/>
      <c r="B37" s="9"/>
      <c r="C37" s="130"/>
      <c r="D37" s="131"/>
      <c r="E37" s="131"/>
      <c r="F37" s="131"/>
      <c r="G37" s="131" t="s">
        <v>137</v>
      </c>
      <c r="H37" s="131"/>
      <c r="I37" s="131"/>
      <c r="J37" s="131"/>
      <c r="K37" s="132"/>
      <c r="L37" s="10"/>
      <c r="M37" s="5"/>
    </row>
    <row r="38" spans="1:13" ht="30" customHeight="1">
      <c r="A38" s="5"/>
      <c r="B38" s="9"/>
      <c r="C38" s="133">
        <v>7</v>
      </c>
      <c r="D38" s="245">
        <v>7.1</v>
      </c>
      <c r="E38" s="134"/>
      <c r="F38" s="258" t="s">
        <v>138</v>
      </c>
      <c r="G38" s="238" t="s">
        <v>139</v>
      </c>
      <c r="H38" s="235" t="s">
        <v>102</v>
      </c>
      <c r="I38" s="240">
        <v>15</v>
      </c>
      <c r="J38" s="259">
        <v>59163</v>
      </c>
      <c r="K38" s="260">
        <f t="shared" ref="K38:K40" si="6">+J38*I38</f>
        <v>887445</v>
      </c>
      <c r="L38" s="10"/>
      <c r="M38" s="5"/>
    </row>
    <row r="39" spans="1:13" ht="30" customHeight="1">
      <c r="A39" s="5"/>
      <c r="B39" s="9"/>
      <c r="C39" s="133">
        <v>7</v>
      </c>
      <c r="D39" s="246">
        <v>7.2</v>
      </c>
      <c r="E39" s="134"/>
      <c r="F39" s="258" t="s">
        <v>110</v>
      </c>
      <c r="G39" s="261" t="s">
        <v>140</v>
      </c>
      <c r="H39" s="235" t="s">
        <v>120</v>
      </c>
      <c r="I39" s="240">
        <v>10</v>
      </c>
      <c r="J39" s="237">
        <f>51957*5.35%+51957</f>
        <v>54736.699500000002</v>
      </c>
      <c r="K39" s="242">
        <f t="shared" si="6"/>
        <v>547366.995</v>
      </c>
      <c r="L39" s="10"/>
      <c r="M39" s="5"/>
    </row>
    <row r="40" spans="1:13" ht="30" customHeight="1">
      <c r="A40" s="5"/>
      <c r="B40" s="9"/>
      <c r="C40" s="133">
        <v>7</v>
      </c>
      <c r="D40" s="246">
        <v>7.3</v>
      </c>
      <c r="E40" s="134"/>
      <c r="F40" s="258" t="s">
        <v>110</v>
      </c>
      <c r="G40" s="261" t="s">
        <v>141</v>
      </c>
      <c r="H40" s="235" t="s">
        <v>120</v>
      </c>
      <c r="I40" s="240">
        <v>20</v>
      </c>
      <c r="J40" s="237">
        <f>50730*5.35%+50730</f>
        <v>53444.055</v>
      </c>
      <c r="K40" s="242">
        <f t="shared" si="6"/>
        <v>1068881.1000000001</v>
      </c>
      <c r="L40" s="10"/>
      <c r="M40" s="5"/>
    </row>
    <row r="41" spans="1:13" ht="30" customHeight="1" thickBot="1">
      <c r="A41" s="5"/>
      <c r="B41" s="9"/>
      <c r="C41" s="139" t="s">
        <v>142</v>
      </c>
      <c r="D41" s="140"/>
      <c r="E41" s="140"/>
      <c r="F41" s="140"/>
      <c r="G41" s="141"/>
      <c r="H41" s="140"/>
      <c r="I41" s="136"/>
      <c r="J41" s="142"/>
      <c r="K41" s="143">
        <f>SUM(K38:K40)</f>
        <v>2503693.0950000002</v>
      </c>
      <c r="L41" s="10"/>
      <c r="M41" s="5"/>
    </row>
    <row r="42" spans="1:13" ht="30" customHeight="1" thickBot="1">
      <c r="A42" s="5"/>
      <c r="B42" s="9"/>
      <c r="C42" s="130"/>
      <c r="D42" s="131"/>
      <c r="E42" s="131"/>
      <c r="F42" s="131"/>
      <c r="G42" s="131" t="s">
        <v>143</v>
      </c>
      <c r="H42" s="131"/>
      <c r="I42" s="131"/>
      <c r="J42" s="131"/>
      <c r="K42" s="132"/>
      <c r="L42" s="10"/>
      <c r="M42" s="5"/>
    </row>
    <row r="43" spans="1:13" ht="30" customHeight="1">
      <c r="A43" s="5"/>
      <c r="B43" s="9"/>
      <c r="C43" s="133">
        <v>8</v>
      </c>
      <c r="D43" s="134">
        <v>8.1</v>
      </c>
      <c r="E43" s="134"/>
      <c r="F43" s="251" t="s">
        <v>145</v>
      </c>
      <c r="G43" s="262" t="s">
        <v>146</v>
      </c>
      <c r="H43" s="235" t="s">
        <v>6</v>
      </c>
      <c r="I43" s="240">
        <v>2</v>
      </c>
      <c r="J43" s="237">
        <v>114944</v>
      </c>
      <c r="K43" s="242">
        <f t="shared" ref="K43" si="7">+J43*I43</f>
        <v>229888</v>
      </c>
      <c r="L43" s="10"/>
      <c r="M43" s="5"/>
    </row>
    <row r="44" spans="1:13" ht="30" customHeight="1" thickBot="1">
      <c r="A44" s="5"/>
      <c r="B44" s="9"/>
      <c r="C44" s="139" t="s">
        <v>144</v>
      </c>
      <c r="D44" s="148"/>
      <c r="E44" s="149"/>
      <c r="F44" s="148"/>
      <c r="G44" s="148"/>
      <c r="H44" s="148"/>
      <c r="I44" s="136"/>
      <c r="J44" s="148"/>
      <c r="K44" s="143">
        <f>SUM(K43)</f>
        <v>229888</v>
      </c>
      <c r="L44" s="10"/>
      <c r="M44" s="5"/>
    </row>
    <row r="45" spans="1:13" ht="30" customHeight="1" thickBot="1">
      <c r="A45" s="5"/>
      <c r="B45" s="9"/>
      <c r="C45" s="130"/>
      <c r="D45" s="131"/>
      <c r="E45" s="131"/>
      <c r="F45" s="131"/>
      <c r="G45" s="131" t="s">
        <v>132</v>
      </c>
      <c r="H45" s="131"/>
      <c r="I45" s="131"/>
      <c r="J45" s="131"/>
      <c r="K45" s="132"/>
      <c r="L45" s="10"/>
      <c r="M45" s="5"/>
    </row>
    <row r="46" spans="1:13" ht="30" customHeight="1">
      <c r="A46" s="5"/>
      <c r="B46" s="9"/>
      <c r="C46" s="133">
        <v>9</v>
      </c>
      <c r="D46" s="150">
        <v>9.1</v>
      </c>
      <c r="E46" s="150"/>
      <c r="F46" s="263" t="s">
        <v>147</v>
      </c>
      <c r="G46" s="264" t="s">
        <v>148</v>
      </c>
      <c r="H46" s="235" t="s">
        <v>102</v>
      </c>
      <c r="I46" s="240">
        <v>4</v>
      </c>
      <c r="J46" s="242">
        <v>34013</v>
      </c>
      <c r="K46" s="242">
        <f t="shared" ref="K46:K47" si="8">I46*J46</f>
        <v>136052</v>
      </c>
      <c r="L46" s="10"/>
      <c r="M46" s="5"/>
    </row>
    <row r="47" spans="1:13" ht="30" customHeight="1">
      <c r="A47" s="5"/>
      <c r="B47" s="9"/>
      <c r="C47" s="133">
        <v>9</v>
      </c>
      <c r="D47" s="150">
        <v>9.1999999999999993</v>
      </c>
      <c r="E47" s="150"/>
      <c r="F47" s="258" t="s">
        <v>110</v>
      </c>
      <c r="G47" s="264" t="s">
        <v>149</v>
      </c>
      <c r="H47" s="235" t="s">
        <v>120</v>
      </c>
      <c r="I47" s="240">
        <v>24</v>
      </c>
      <c r="J47" s="242">
        <f>5200*5.35%+5200</f>
        <v>5478.2</v>
      </c>
      <c r="K47" s="242">
        <f t="shared" si="8"/>
        <v>131476.79999999999</v>
      </c>
      <c r="L47" s="10"/>
      <c r="M47" s="5"/>
    </row>
    <row r="48" spans="1:13" ht="30" customHeight="1" thickBot="1">
      <c r="A48" s="5"/>
      <c r="B48" s="9"/>
      <c r="C48" s="157" t="s">
        <v>135</v>
      </c>
      <c r="D48" s="158"/>
      <c r="E48" s="158"/>
      <c r="F48" s="158"/>
      <c r="G48" s="159"/>
      <c r="H48" s="158"/>
      <c r="I48" s="136"/>
      <c r="J48" s="160"/>
      <c r="K48" s="161">
        <f>SUM(K46:K47)</f>
        <v>267528.8</v>
      </c>
      <c r="L48" s="10"/>
      <c r="M48" s="5"/>
    </row>
    <row r="49" spans="1:13" ht="30" customHeight="1" thickBot="1">
      <c r="A49" s="5"/>
      <c r="B49" s="9"/>
      <c r="C49" s="130"/>
      <c r="D49" s="131"/>
      <c r="E49" s="131"/>
      <c r="F49" s="131"/>
      <c r="G49" s="131" t="s">
        <v>125</v>
      </c>
      <c r="H49" s="131"/>
      <c r="I49" s="131"/>
      <c r="J49" s="131"/>
      <c r="K49" s="132"/>
      <c r="L49" s="10"/>
      <c r="M49" s="5"/>
    </row>
    <row r="50" spans="1:13" ht="30" customHeight="1">
      <c r="A50" s="5"/>
      <c r="B50" s="9"/>
      <c r="C50" s="133">
        <v>10</v>
      </c>
      <c r="D50" s="150">
        <v>10.1</v>
      </c>
      <c r="E50" s="150"/>
      <c r="F50" s="258" t="s">
        <v>150</v>
      </c>
      <c r="G50" s="234" t="s">
        <v>151</v>
      </c>
      <c r="H50" s="235" t="s">
        <v>102</v>
      </c>
      <c r="I50" s="240">
        <v>26</v>
      </c>
      <c r="J50" s="237">
        <v>30690</v>
      </c>
      <c r="K50" s="242">
        <f t="shared" ref="K50:K51" si="9">I50*J50</f>
        <v>797940</v>
      </c>
      <c r="L50" s="10"/>
      <c r="M50" s="5"/>
    </row>
    <row r="51" spans="1:13" ht="30" customHeight="1">
      <c r="A51" s="5"/>
      <c r="B51" s="9"/>
      <c r="C51" s="133">
        <v>10</v>
      </c>
      <c r="D51" s="150">
        <v>10.199999999999999</v>
      </c>
      <c r="E51" s="150"/>
      <c r="F51" s="243" t="s">
        <v>152</v>
      </c>
      <c r="G51" s="234" t="s">
        <v>153</v>
      </c>
      <c r="H51" s="235" t="s">
        <v>120</v>
      </c>
      <c r="I51" s="240">
        <v>20</v>
      </c>
      <c r="J51" s="237">
        <v>19864</v>
      </c>
      <c r="K51" s="242">
        <f t="shared" si="9"/>
        <v>397280</v>
      </c>
      <c r="L51" s="10"/>
      <c r="M51" s="5"/>
    </row>
    <row r="52" spans="1:13" ht="30" customHeight="1" thickBot="1">
      <c r="A52" s="5"/>
      <c r="B52" s="9"/>
      <c r="C52" s="139" t="s">
        <v>131</v>
      </c>
      <c r="D52" s="163"/>
      <c r="E52" s="163"/>
      <c r="F52" s="163"/>
      <c r="G52" s="164"/>
      <c r="H52" s="165"/>
      <c r="I52" s="136"/>
      <c r="J52" s="142"/>
      <c r="K52" s="143">
        <f>SUM(K50:K51)</f>
        <v>1195220</v>
      </c>
      <c r="L52" s="10"/>
      <c r="M52" s="5"/>
    </row>
    <row r="53" spans="1:13" ht="30" customHeight="1" thickBot="1">
      <c r="A53" s="5"/>
      <c r="B53" s="9"/>
      <c r="C53" s="130"/>
      <c r="D53" s="131"/>
      <c r="E53" s="131"/>
      <c r="F53" s="131"/>
      <c r="G53" s="131" t="s">
        <v>154</v>
      </c>
      <c r="H53" s="131"/>
      <c r="I53" s="131"/>
      <c r="J53" s="131"/>
      <c r="K53" s="132"/>
      <c r="L53" s="10"/>
      <c r="M53" s="5"/>
    </row>
    <row r="54" spans="1:13" ht="30" customHeight="1">
      <c r="A54" s="5"/>
      <c r="B54" s="9"/>
      <c r="C54" s="133">
        <v>11</v>
      </c>
      <c r="D54" s="150">
        <v>11.1</v>
      </c>
      <c r="E54" s="150"/>
      <c r="F54" s="258" t="s">
        <v>110</v>
      </c>
      <c r="G54" s="264" t="s">
        <v>156</v>
      </c>
      <c r="H54" s="235" t="s">
        <v>102</v>
      </c>
      <c r="I54" s="240">
        <v>20</v>
      </c>
      <c r="J54" s="237">
        <f>47963*5.35%+47963</f>
        <v>50529.020499999999</v>
      </c>
      <c r="K54" s="242">
        <f t="shared" ref="K54" si="10">+J54*I54</f>
        <v>1010580.4099999999</v>
      </c>
      <c r="L54" s="10"/>
      <c r="M54" s="5"/>
    </row>
    <row r="55" spans="1:13" ht="30" customHeight="1" thickBot="1">
      <c r="A55" s="5"/>
      <c r="B55" s="9"/>
      <c r="C55" s="139" t="s">
        <v>155</v>
      </c>
      <c r="D55" s="163"/>
      <c r="E55" s="163"/>
      <c r="F55" s="163"/>
      <c r="G55" s="166"/>
      <c r="H55" s="165"/>
      <c r="I55" s="136"/>
      <c r="J55" s="142"/>
      <c r="K55" s="143">
        <f>SUM(K54)</f>
        <v>1010580.4099999999</v>
      </c>
      <c r="L55" s="10"/>
      <c r="M55" s="5"/>
    </row>
    <row r="56" spans="1:13" ht="30" customHeight="1" thickBot="1">
      <c r="A56" s="5"/>
      <c r="B56" s="9"/>
      <c r="C56" s="130"/>
      <c r="D56" s="131"/>
      <c r="E56" s="131"/>
      <c r="F56" s="131"/>
      <c r="G56" s="131" t="s">
        <v>108</v>
      </c>
      <c r="H56" s="131"/>
      <c r="I56" s="131"/>
      <c r="J56" s="131"/>
      <c r="K56" s="132"/>
      <c r="L56" s="10"/>
      <c r="M56" s="5"/>
    </row>
    <row r="57" spans="1:13" ht="30" customHeight="1">
      <c r="A57" s="5"/>
      <c r="B57" s="9"/>
      <c r="C57" s="133">
        <v>12</v>
      </c>
      <c r="D57" s="150">
        <v>12.1</v>
      </c>
      <c r="E57" s="150"/>
      <c r="F57" s="258" t="s">
        <v>109</v>
      </c>
      <c r="G57" s="252" t="s">
        <v>449</v>
      </c>
      <c r="H57" s="235" t="s">
        <v>6</v>
      </c>
      <c r="I57" s="240">
        <v>3</v>
      </c>
      <c r="J57" s="241">
        <v>128757</v>
      </c>
      <c r="K57" s="242">
        <f t="shared" ref="K57:K59" si="11">+J57*I57</f>
        <v>386271</v>
      </c>
      <c r="L57" s="10"/>
      <c r="M57" s="5"/>
    </row>
    <row r="58" spans="1:13" ht="30" customHeight="1">
      <c r="A58" s="5"/>
      <c r="B58" s="9"/>
      <c r="C58" s="133">
        <v>12</v>
      </c>
      <c r="D58" s="150">
        <v>12.2</v>
      </c>
      <c r="E58" s="150"/>
      <c r="F58" s="258" t="s">
        <v>110</v>
      </c>
      <c r="G58" s="264" t="s">
        <v>158</v>
      </c>
      <c r="H58" s="235" t="s">
        <v>6</v>
      </c>
      <c r="I58" s="240">
        <v>3</v>
      </c>
      <c r="J58" s="237">
        <f>116448*5.35%+116448</f>
        <v>122677.96799999999</v>
      </c>
      <c r="K58" s="242">
        <f t="shared" si="11"/>
        <v>368033.90399999998</v>
      </c>
      <c r="L58" s="10"/>
      <c r="M58" s="5"/>
    </row>
    <row r="59" spans="1:13" ht="30" customHeight="1">
      <c r="A59" s="5"/>
      <c r="B59" s="9"/>
      <c r="C59" s="133">
        <v>12</v>
      </c>
      <c r="D59" s="150">
        <v>12.3</v>
      </c>
      <c r="E59" s="150"/>
      <c r="F59" s="251" t="s">
        <v>159</v>
      </c>
      <c r="G59" s="252" t="s">
        <v>160</v>
      </c>
      <c r="H59" s="235" t="s">
        <v>6</v>
      </c>
      <c r="I59" s="240">
        <v>2</v>
      </c>
      <c r="J59" s="237">
        <v>102305</v>
      </c>
      <c r="K59" s="242">
        <f t="shared" si="11"/>
        <v>204610</v>
      </c>
      <c r="L59" s="10"/>
      <c r="M59" s="5"/>
    </row>
    <row r="60" spans="1:13" ht="30" customHeight="1" thickBot="1">
      <c r="A60" s="5"/>
      <c r="B60" s="9"/>
      <c r="C60" s="139" t="s">
        <v>157</v>
      </c>
      <c r="D60" s="163"/>
      <c r="E60" s="163"/>
      <c r="F60" s="163"/>
      <c r="G60" s="166"/>
      <c r="H60" s="165"/>
      <c r="I60" s="136"/>
      <c r="J60" s="142"/>
      <c r="K60" s="143">
        <f>SUM(K57:K59)</f>
        <v>958914.90399999998</v>
      </c>
      <c r="L60" s="10"/>
      <c r="M60" s="5"/>
    </row>
    <row r="61" spans="1:13" ht="30" customHeight="1" thickBot="1">
      <c r="A61" s="5"/>
      <c r="B61" s="9"/>
      <c r="C61" s="130"/>
      <c r="D61" s="131"/>
      <c r="E61" s="131"/>
      <c r="F61" s="131"/>
      <c r="G61" s="131" t="s">
        <v>117</v>
      </c>
      <c r="H61" s="131"/>
      <c r="I61" s="131"/>
      <c r="J61" s="131"/>
      <c r="K61" s="132"/>
      <c r="L61" s="10"/>
      <c r="M61" s="5"/>
    </row>
    <row r="62" spans="1:13" ht="30" customHeight="1">
      <c r="A62" s="5"/>
      <c r="B62" s="9"/>
      <c r="C62" s="133">
        <v>13</v>
      </c>
      <c r="D62" s="150">
        <v>13.1</v>
      </c>
      <c r="E62" s="150"/>
      <c r="F62" s="243" t="s">
        <v>118</v>
      </c>
      <c r="G62" s="234" t="s">
        <v>119</v>
      </c>
      <c r="H62" s="235" t="s">
        <v>120</v>
      </c>
      <c r="I62" s="240">
        <v>3</v>
      </c>
      <c r="J62" s="237">
        <v>152717</v>
      </c>
      <c r="K62" s="242">
        <f t="shared" ref="K62:K63" si="12">+J62*I62</f>
        <v>458151</v>
      </c>
      <c r="L62" s="10"/>
      <c r="M62" s="5"/>
    </row>
    <row r="63" spans="1:13" ht="30" customHeight="1">
      <c r="A63" s="5"/>
      <c r="B63" s="9"/>
      <c r="C63" s="133">
        <v>13</v>
      </c>
      <c r="D63" s="150">
        <v>13.2</v>
      </c>
      <c r="E63" s="150"/>
      <c r="F63" s="243" t="s">
        <v>121</v>
      </c>
      <c r="G63" s="234" t="s">
        <v>122</v>
      </c>
      <c r="H63" s="256" t="s">
        <v>102</v>
      </c>
      <c r="I63" s="240">
        <f>3*0.6</f>
        <v>1.7999999999999998</v>
      </c>
      <c r="J63" s="237">
        <v>247447</v>
      </c>
      <c r="K63" s="242">
        <f t="shared" si="12"/>
        <v>445404.6</v>
      </c>
      <c r="L63" s="10"/>
      <c r="M63" s="5"/>
    </row>
    <row r="64" spans="1:13" ht="30" customHeight="1" thickBot="1">
      <c r="A64" s="5"/>
      <c r="B64" s="9"/>
      <c r="C64" s="139" t="s">
        <v>161</v>
      </c>
      <c r="D64" s="163"/>
      <c r="E64" s="163"/>
      <c r="F64" s="163"/>
      <c r="G64" s="166"/>
      <c r="H64" s="165"/>
      <c r="I64" s="136"/>
      <c r="J64" s="142"/>
      <c r="K64" s="143">
        <f>SUM(K62:K63)</f>
        <v>903555.6</v>
      </c>
      <c r="L64" s="10"/>
      <c r="M64" s="5"/>
    </row>
    <row r="65" spans="1:13" ht="30" customHeight="1" thickBot="1">
      <c r="A65" s="5"/>
      <c r="B65" s="9"/>
      <c r="C65" s="130"/>
      <c r="D65" s="131"/>
      <c r="E65" s="131"/>
      <c r="F65" s="131"/>
      <c r="G65" s="131" t="s">
        <v>162</v>
      </c>
      <c r="H65" s="131"/>
      <c r="I65" s="131"/>
      <c r="J65" s="131"/>
      <c r="K65" s="132"/>
      <c r="L65" s="10"/>
      <c r="M65" s="5"/>
    </row>
    <row r="66" spans="1:13" ht="30" customHeight="1">
      <c r="A66" s="5"/>
      <c r="B66" s="9"/>
      <c r="C66" s="133">
        <v>14</v>
      </c>
      <c r="D66" s="150">
        <v>14.1</v>
      </c>
      <c r="E66" s="150"/>
      <c r="F66" s="258" t="s">
        <v>110</v>
      </c>
      <c r="G66" s="262" t="s">
        <v>163</v>
      </c>
      <c r="H66" s="235" t="s">
        <v>102</v>
      </c>
      <c r="I66" s="240">
        <v>4</v>
      </c>
      <c r="J66" s="237">
        <f>136690*5.35%+136690</f>
        <v>144002.91500000001</v>
      </c>
      <c r="K66" s="242">
        <f t="shared" ref="K66" si="13">+J66*I66</f>
        <v>576011.66</v>
      </c>
      <c r="L66" s="10"/>
      <c r="M66" s="5"/>
    </row>
    <row r="67" spans="1:13" ht="30" customHeight="1" thickBot="1">
      <c r="A67" s="5"/>
      <c r="B67" s="9"/>
      <c r="C67" s="139" t="s">
        <v>164</v>
      </c>
      <c r="D67" s="163"/>
      <c r="E67" s="163"/>
      <c r="F67" s="163"/>
      <c r="G67" s="166"/>
      <c r="H67" s="165"/>
      <c r="I67" s="136"/>
      <c r="J67" s="142"/>
      <c r="K67" s="143">
        <f>SUM(K66)</f>
        <v>576011.66</v>
      </c>
      <c r="L67" s="10"/>
      <c r="M67" s="5"/>
    </row>
    <row r="68" spans="1:13" ht="30" customHeight="1" thickBot="1">
      <c r="A68" s="5"/>
      <c r="B68" s="9"/>
      <c r="C68" s="130"/>
      <c r="D68" s="131"/>
      <c r="E68" s="131"/>
      <c r="F68" s="131"/>
      <c r="G68" s="131" t="s">
        <v>132</v>
      </c>
      <c r="H68" s="131"/>
      <c r="I68" s="131"/>
      <c r="J68" s="131"/>
      <c r="K68" s="132"/>
      <c r="L68" s="10"/>
      <c r="M68" s="5"/>
    </row>
    <row r="69" spans="1:13" ht="30" customHeight="1">
      <c r="A69" s="5"/>
      <c r="B69" s="9"/>
      <c r="C69" s="133">
        <v>15</v>
      </c>
      <c r="D69" s="150">
        <v>15.1</v>
      </c>
      <c r="E69" s="150"/>
      <c r="F69" s="243" t="s">
        <v>133</v>
      </c>
      <c r="G69" s="234" t="s">
        <v>134</v>
      </c>
      <c r="H69" s="235" t="s">
        <v>102</v>
      </c>
      <c r="I69" s="240">
        <v>25</v>
      </c>
      <c r="J69" s="242">
        <v>24304</v>
      </c>
      <c r="K69" s="242">
        <f t="shared" ref="K69" si="14">I69*J69</f>
        <v>607600</v>
      </c>
      <c r="L69" s="10"/>
      <c r="M69" s="5"/>
    </row>
    <row r="70" spans="1:13" ht="30" customHeight="1" thickBot="1">
      <c r="A70" s="5"/>
      <c r="B70" s="9"/>
      <c r="C70" s="139" t="s">
        <v>157</v>
      </c>
      <c r="D70" s="163"/>
      <c r="E70" s="163"/>
      <c r="F70" s="163"/>
      <c r="G70" s="166"/>
      <c r="H70" s="165"/>
      <c r="I70" s="136"/>
      <c r="J70" s="142"/>
      <c r="K70" s="143">
        <f>SUM(K69)</f>
        <v>607600</v>
      </c>
      <c r="L70" s="10"/>
      <c r="M70" s="5"/>
    </row>
    <row r="71" spans="1:13" ht="30" customHeight="1" thickBot="1">
      <c r="A71" s="5"/>
      <c r="B71" s="9"/>
      <c r="C71" s="415" t="s">
        <v>165</v>
      </c>
      <c r="D71" s="416"/>
      <c r="E71" s="416"/>
      <c r="F71" s="416"/>
      <c r="G71" s="416"/>
      <c r="H71" s="416"/>
      <c r="I71" s="416"/>
      <c r="J71" s="416"/>
      <c r="K71" s="417"/>
      <c r="L71" s="10"/>
      <c r="M71" s="5"/>
    </row>
    <row r="72" spans="1:13" ht="30" customHeight="1" thickBot="1">
      <c r="A72" s="5"/>
      <c r="B72" s="9"/>
      <c r="C72" s="130"/>
      <c r="D72" s="131"/>
      <c r="E72" s="131"/>
      <c r="F72" s="131"/>
      <c r="G72" s="131" t="s">
        <v>166</v>
      </c>
      <c r="H72" s="131"/>
      <c r="I72" s="131"/>
      <c r="J72" s="131"/>
      <c r="K72" s="132"/>
      <c r="L72" s="10"/>
      <c r="M72" s="5"/>
    </row>
    <row r="73" spans="1:13" ht="30" customHeight="1">
      <c r="A73" s="5"/>
      <c r="B73" s="9"/>
      <c r="C73" s="133">
        <v>16</v>
      </c>
      <c r="D73" s="245">
        <v>16.100000000000001</v>
      </c>
      <c r="E73" s="134"/>
      <c r="F73" s="258" t="s">
        <v>105</v>
      </c>
      <c r="G73" s="265" t="s">
        <v>103</v>
      </c>
      <c r="H73" s="266" t="s">
        <v>102</v>
      </c>
      <c r="I73" s="267">
        <f>59</f>
        <v>59</v>
      </c>
      <c r="J73" s="268">
        <v>18542</v>
      </c>
      <c r="K73" s="269">
        <f t="shared" ref="K73:K74" si="15">+J73*I73</f>
        <v>1093978</v>
      </c>
      <c r="L73" s="10"/>
      <c r="M73" s="5"/>
    </row>
    <row r="74" spans="1:13" ht="30" customHeight="1">
      <c r="A74" s="5"/>
      <c r="B74" s="9"/>
      <c r="C74" s="133">
        <v>16</v>
      </c>
      <c r="D74" s="246">
        <v>16.2</v>
      </c>
      <c r="E74" s="134"/>
      <c r="F74" s="258" t="s">
        <v>167</v>
      </c>
      <c r="G74" s="265" t="s">
        <v>168</v>
      </c>
      <c r="H74" s="266" t="s">
        <v>102</v>
      </c>
      <c r="I74" s="267">
        <v>59</v>
      </c>
      <c r="J74" s="268">
        <v>47422</v>
      </c>
      <c r="K74" s="269">
        <f t="shared" si="15"/>
        <v>2797898</v>
      </c>
      <c r="L74" s="10"/>
      <c r="M74" s="5"/>
    </row>
    <row r="75" spans="1:13" ht="30" customHeight="1" thickBot="1">
      <c r="A75" s="5"/>
      <c r="B75" s="9"/>
      <c r="C75" s="139" t="s">
        <v>169</v>
      </c>
      <c r="D75" s="140"/>
      <c r="E75" s="140"/>
      <c r="F75" s="140"/>
      <c r="G75" s="141"/>
      <c r="H75" s="140"/>
      <c r="I75" s="136"/>
      <c r="J75" s="142"/>
      <c r="K75" s="143">
        <f>SUM(K73:K74)</f>
        <v>3891876</v>
      </c>
      <c r="L75" s="10"/>
      <c r="M75" s="5"/>
    </row>
    <row r="76" spans="1:13" ht="30" customHeight="1" thickBot="1">
      <c r="A76" s="5"/>
      <c r="B76" s="9"/>
      <c r="C76" s="130"/>
      <c r="D76" s="131"/>
      <c r="E76" s="131"/>
      <c r="F76" s="131"/>
      <c r="G76" s="131" t="s">
        <v>170</v>
      </c>
      <c r="H76" s="131"/>
      <c r="I76" s="131"/>
      <c r="J76" s="131"/>
      <c r="K76" s="132"/>
      <c r="L76" s="10"/>
      <c r="M76" s="5"/>
    </row>
    <row r="77" spans="1:13" ht="30" customHeight="1">
      <c r="A77" s="5"/>
      <c r="B77" s="9"/>
      <c r="C77" s="133">
        <v>17</v>
      </c>
      <c r="D77" s="134">
        <v>17.100000000000001</v>
      </c>
      <c r="E77" s="134"/>
      <c r="F77" s="270" t="s">
        <v>171</v>
      </c>
      <c r="G77" s="248" t="s">
        <v>172</v>
      </c>
      <c r="H77" s="249" t="s">
        <v>102</v>
      </c>
      <c r="I77" s="250">
        <v>59</v>
      </c>
      <c r="J77" s="241">
        <v>11851</v>
      </c>
      <c r="K77" s="242">
        <f>I77*J77</f>
        <v>699209</v>
      </c>
      <c r="L77" s="10"/>
      <c r="M77" s="5"/>
    </row>
    <row r="78" spans="1:13" ht="30" customHeight="1">
      <c r="A78" s="5"/>
      <c r="B78" s="9"/>
      <c r="C78" s="133">
        <v>17</v>
      </c>
      <c r="D78" s="134">
        <v>17.2</v>
      </c>
      <c r="E78" s="134"/>
      <c r="F78" s="257" t="s">
        <v>110</v>
      </c>
      <c r="G78" s="248" t="s">
        <v>173</v>
      </c>
      <c r="H78" s="249" t="s">
        <v>102</v>
      </c>
      <c r="I78" s="250">
        <v>59</v>
      </c>
      <c r="J78" s="241">
        <f>3283*5.35%+3283</f>
        <v>3458.6405</v>
      </c>
      <c r="K78" s="242">
        <f>I78*J78</f>
        <v>204059.78949999998</v>
      </c>
      <c r="L78" s="10"/>
      <c r="M78" s="5"/>
    </row>
    <row r="79" spans="1:13" ht="30" customHeight="1">
      <c r="A79" s="5"/>
      <c r="B79" s="9"/>
      <c r="C79" s="133">
        <v>17</v>
      </c>
      <c r="D79" s="134">
        <v>17.3</v>
      </c>
      <c r="E79" s="134"/>
      <c r="F79" s="271" t="s">
        <v>174</v>
      </c>
      <c r="G79" s="248" t="s">
        <v>175</v>
      </c>
      <c r="H79" s="249" t="s">
        <v>176</v>
      </c>
      <c r="I79" s="250">
        <v>11.8</v>
      </c>
      <c r="J79" s="241">
        <v>118738</v>
      </c>
      <c r="K79" s="242">
        <f t="shared" ref="K79" si="16">+J79*I79</f>
        <v>1401108.4000000001</v>
      </c>
      <c r="L79" s="10"/>
      <c r="M79" s="5"/>
    </row>
    <row r="80" spans="1:13" ht="30" customHeight="1" thickBot="1">
      <c r="A80" s="5"/>
      <c r="B80" s="9"/>
      <c r="C80" s="139" t="s">
        <v>177</v>
      </c>
      <c r="D80" s="148"/>
      <c r="E80" s="149"/>
      <c r="F80" s="148"/>
      <c r="G80" s="148"/>
      <c r="H80" s="148"/>
      <c r="I80" s="136"/>
      <c r="J80" s="148"/>
      <c r="K80" s="143">
        <f>SUM(K77:K79)</f>
        <v>2304377.1895000003</v>
      </c>
      <c r="L80" s="10"/>
      <c r="M80" s="5"/>
    </row>
    <row r="81" spans="1:13" ht="30" customHeight="1" thickBot="1">
      <c r="A81" s="5"/>
      <c r="B81" s="9"/>
      <c r="C81" s="130"/>
      <c r="D81" s="131"/>
      <c r="E81" s="131"/>
      <c r="F81" s="131"/>
      <c r="G81" s="131" t="s">
        <v>178</v>
      </c>
      <c r="H81" s="131"/>
      <c r="I81" s="131"/>
      <c r="J81" s="131"/>
      <c r="K81" s="132"/>
      <c r="L81" s="10"/>
      <c r="M81" s="5"/>
    </row>
    <row r="82" spans="1:13" ht="30" customHeight="1">
      <c r="A82" s="5"/>
      <c r="B82" s="9"/>
      <c r="C82" s="133">
        <v>18</v>
      </c>
      <c r="D82" s="150">
        <v>18.100000000000001</v>
      </c>
      <c r="E82" s="150"/>
      <c r="F82" s="257">
        <v>8.3000000000000007</v>
      </c>
      <c r="G82" s="238" t="s">
        <v>179</v>
      </c>
      <c r="H82" s="235" t="s">
        <v>176</v>
      </c>
      <c r="I82" s="240">
        <v>54.4</v>
      </c>
      <c r="J82" s="237">
        <v>456230</v>
      </c>
      <c r="K82" s="242">
        <f>+J82*I82</f>
        <v>24818912</v>
      </c>
      <c r="L82" s="10"/>
      <c r="M82" s="5"/>
    </row>
    <row r="83" spans="1:13" ht="30" customHeight="1">
      <c r="A83" s="5"/>
      <c r="B83" s="9"/>
      <c r="C83" s="133">
        <v>18</v>
      </c>
      <c r="D83" s="150">
        <v>18.2</v>
      </c>
      <c r="E83" s="150"/>
      <c r="F83" s="257" t="s">
        <v>110</v>
      </c>
      <c r="G83" s="238" t="s">
        <v>140</v>
      </c>
      <c r="H83" s="249" t="s">
        <v>120</v>
      </c>
      <c r="I83" s="250">
        <v>5.6</v>
      </c>
      <c r="J83" s="241">
        <f>51957*5.35%+51957</f>
        <v>54736.699500000002</v>
      </c>
      <c r="K83" s="253">
        <f t="shared" ref="K83" si="17">+J83*I83</f>
        <v>306525.5172</v>
      </c>
      <c r="L83" s="10"/>
      <c r="M83" s="5"/>
    </row>
    <row r="84" spans="1:13" ht="30" customHeight="1" thickBot="1">
      <c r="A84" s="5"/>
      <c r="B84" s="9"/>
      <c r="C84" s="157" t="s">
        <v>180</v>
      </c>
      <c r="D84" s="158"/>
      <c r="E84" s="158"/>
      <c r="F84" s="158"/>
      <c r="G84" s="159"/>
      <c r="H84" s="158"/>
      <c r="I84" s="136"/>
      <c r="J84" s="160"/>
      <c r="K84" s="161">
        <f>SUM(K82:K83)</f>
        <v>25125437.517200001</v>
      </c>
      <c r="L84" s="10"/>
      <c r="M84" s="5"/>
    </row>
    <row r="85" spans="1:13" ht="30" customHeight="1" thickBot="1">
      <c r="A85" s="5"/>
      <c r="B85" s="9"/>
      <c r="C85" s="130"/>
      <c r="D85" s="131"/>
      <c r="E85" s="131"/>
      <c r="F85" s="131"/>
      <c r="G85" s="131" t="s">
        <v>181</v>
      </c>
      <c r="H85" s="131"/>
      <c r="I85" s="131"/>
      <c r="J85" s="131"/>
      <c r="K85" s="132"/>
      <c r="L85" s="10"/>
      <c r="M85" s="5"/>
    </row>
    <row r="86" spans="1:13" ht="30" customHeight="1">
      <c r="A86" s="5"/>
      <c r="B86" s="9"/>
      <c r="C86" s="133">
        <v>19</v>
      </c>
      <c r="D86" s="150">
        <v>19.100000000000001</v>
      </c>
      <c r="E86" s="150"/>
      <c r="F86" s="257" t="s">
        <v>110</v>
      </c>
      <c r="G86" s="264" t="s">
        <v>156</v>
      </c>
      <c r="H86" s="235" t="s">
        <v>102</v>
      </c>
      <c r="I86" s="240">
        <v>5</v>
      </c>
      <c r="J86" s="237">
        <f>47963*5.35%+47963</f>
        <v>50529.020499999999</v>
      </c>
      <c r="K86" s="242">
        <f>+J86*I86</f>
        <v>252645.10249999998</v>
      </c>
      <c r="L86" s="10"/>
      <c r="M86" s="5"/>
    </row>
    <row r="87" spans="1:13" ht="30" customHeight="1" thickBot="1">
      <c r="A87" s="5"/>
      <c r="B87" s="9"/>
      <c r="C87" s="139" t="s">
        <v>182</v>
      </c>
      <c r="D87" s="163"/>
      <c r="E87" s="163"/>
      <c r="F87" s="163"/>
      <c r="G87" s="164"/>
      <c r="H87" s="165"/>
      <c r="I87" s="136"/>
      <c r="J87" s="142"/>
      <c r="K87" s="143">
        <f>SUM(K86)</f>
        <v>252645.10249999998</v>
      </c>
      <c r="L87" s="10"/>
      <c r="M87" s="5"/>
    </row>
    <row r="88" spans="1:13" ht="30" customHeight="1" thickBot="1">
      <c r="A88" s="5"/>
      <c r="B88" s="9"/>
      <c r="C88" s="130"/>
      <c r="D88" s="131"/>
      <c r="E88" s="131"/>
      <c r="F88" s="131"/>
      <c r="G88" s="131" t="s">
        <v>143</v>
      </c>
      <c r="H88" s="131"/>
      <c r="I88" s="131"/>
      <c r="J88" s="131"/>
      <c r="K88" s="132"/>
      <c r="L88" s="10"/>
      <c r="M88" s="5"/>
    </row>
    <row r="89" spans="1:13" ht="30" customHeight="1">
      <c r="A89" s="5"/>
      <c r="B89" s="9"/>
      <c r="C89" s="133">
        <v>20</v>
      </c>
      <c r="D89" s="150">
        <v>20.100000000000001</v>
      </c>
      <c r="E89" s="150"/>
      <c r="F89" s="257" t="s">
        <v>110</v>
      </c>
      <c r="G89" s="264" t="s">
        <v>183</v>
      </c>
      <c r="H89" s="235" t="s">
        <v>120</v>
      </c>
      <c r="I89" s="240">
        <v>30</v>
      </c>
      <c r="J89" s="237">
        <f>15301*5.35%+15301</f>
        <v>16119.603499999999</v>
      </c>
      <c r="K89" s="242">
        <f>I89*J89</f>
        <v>483588.10499999998</v>
      </c>
      <c r="L89" s="10"/>
      <c r="M89" s="5"/>
    </row>
    <row r="90" spans="1:13" ht="30" customHeight="1">
      <c r="A90" s="5"/>
      <c r="B90" s="9"/>
      <c r="C90" s="133">
        <v>20</v>
      </c>
      <c r="D90" s="150">
        <v>20.2</v>
      </c>
      <c r="E90" s="150"/>
      <c r="F90" s="251" t="s">
        <v>145</v>
      </c>
      <c r="G90" s="264" t="s">
        <v>146</v>
      </c>
      <c r="H90" s="235" t="s">
        <v>6</v>
      </c>
      <c r="I90" s="240">
        <v>6</v>
      </c>
      <c r="J90" s="237">
        <v>114944</v>
      </c>
      <c r="K90" s="242">
        <f t="shared" ref="K90" si="18">+J90*I90</f>
        <v>689664</v>
      </c>
      <c r="L90" s="10"/>
      <c r="M90" s="5"/>
    </row>
    <row r="91" spans="1:13" ht="30" customHeight="1" thickBot="1">
      <c r="A91" s="5"/>
      <c r="B91" s="9"/>
      <c r="C91" s="139" t="s">
        <v>144</v>
      </c>
      <c r="D91" s="163"/>
      <c r="E91" s="163"/>
      <c r="F91" s="163"/>
      <c r="G91" s="166"/>
      <c r="H91" s="165"/>
      <c r="I91" s="136"/>
      <c r="J91" s="142"/>
      <c r="K91" s="143">
        <f>SUM(K89:K90)</f>
        <v>1173252.105</v>
      </c>
      <c r="L91" s="10"/>
      <c r="M91" s="5"/>
    </row>
    <row r="92" spans="1:13" ht="30" customHeight="1" thickBot="1">
      <c r="A92" s="5"/>
      <c r="B92" s="9"/>
      <c r="C92" s="130"/>
      <c r="D92" s="131"/>
      <c r="E92" s="131"/>
      <c r="F92" s="131"/>
      <c r="G92" s="131" t="s">
        <v>108</v>
      </c>
      <c r="H92" s="131"/>
      <c r="I92" s="131"/>
      <c r="J92" s="131"/>
      <c r="K92" s="132"/>
      <c r="L92" s="10"/>
      <c r="M92" s="5"/>
    </row>
    <row r="93" spans="1:13" ht="30" customHeight="1">
      <c r="A93" s="5"/>
      <c r="B93" s="9"/>
      <c r="C93" s="133">
        <v>21</v>
      </c>
      <c r="D93" s="150">
        <v>21.1</v>
      </c>
      <c r="E93" s="150"/>
      <c r="F93" s="257" t="s">
        <v>109</v>
      </c>
      <c r="G93" s="252" t="s">
        <v>449</v>
      </c>
      <c r="H93" s="235" t="s">
        <v>6</v>
      </c>
      <c r="I93" s="240">
        <v>7</v>
      </c>
      <c r="J93" s="241">
        <v>128757</v>
      </c>
      <c r="K93" s="242">
        <f t="shared" ref="K93:K96" si="19">+J93*I93</f>
        <v>901299</v>
      </c>
      <c r="L93" s="10"/>
      <c r="M93" s="5"/>
    </row>
    <row r="94" spans="1:13" ht="30" customHeight="1">
      <c r="A94" s="5"/>
      <c r="B94" s="9"/>
      <c r="C94" s="133">
        <v>21</v>
      </c>
      <c r="D94" s="150">
        <v>21.2</v>
      </c>
      <c r="E94" s="150"/>
      <c r="F94" s="257" t="s">
        <v>110</v>
      </c>
      <c r="G94" s="264" t="s">
        <v>158</v>
      </c>
      <c r="H94" s="235" t="s">
        <v>6</v>
      </c>
      <c r="I94" s="240">
        <v>7</v>
      </c>
      <c r="J94" s="237">
        <f>116448*5.35%+116448</f>
        <v>122677.96799999999</v>
      </c>
      <c r="K94" s="242">
        <f t="shared" si="19"/>
        <v>858745.77599999995</v>
      </c>
      <c r="L94" s="10"/>
      <c r="M94" s="5"/>
    </row>
    <row r="95" spans="1:13" ht="30" customHeight="1">
      <c r="A95" s="5"/>
      <c r="B95" s="9"/>
      <c r="C95" s="133">
        <v>21</v>
      </c>
      <c r="D95" s="150">
        <v>21.3</v>
      </c>
      <c r="E95" s="150"/>
      <c r="F95" s="257" t="s">
        <v>184</v>
      </c>
      <c r="G95" s="264" t="s">
        <v>185</v>
      </c>
      <c r="H95" s="235" t="s">
        <v>6</v>
      </c>
      <c r="I95" s="240">
        <v>1</v>
      </c>
      <c r="J95" s="237">
        <v>152728</v>
      </c>
      <c r="K95" s="242">
        <f t="shared" si="19"/>
        <v>152728</v>
      </c>
      <c r="L95" s="10"/>
      <c r="M95" s="5"/>
    </row>
    <row r="96" spans="1:13" ht="30" customHeight="1">
      <c r="A96" s="5"/>
      <c r="B96" s="9"/>
      <c r="C96" s="133">
        <v>21</v>
      </c>
      <c r="D96" s="150">
        <v>21.4</v>
      </c>
      <c r="E96" s="150"/>
      <c r="F96" s="257" t="s">
        <v>159</v>
      </c>
      <c r="G96" s="252" t="s">
        <v>160</v>
      </c>
      <c r="H96" s="235" t="s">
        <v>6</v>
      </c>
      <c r="I96" s="240">
        <v>6</v>
      </c>
      <c r="J96" s="237">
        <v>102305</v>
      </c>
      <c r="K96" s="242">
        <f t="shared" si="19"/>
        <v>613830</v>
      </c>
      <c r="L96" s="10"/>
      <c r="M96" s="5"/>
    </row>
    <row r="97" spans="1:13" ht="30" customHeight="1" thickBot="1">
      <c r="A97" s="5"/>
      <c r="B97" s="9"/>
      <c r="C97" s="139" t="s">
        <v>157</v>
      </c>
      <c r="D97" s="163"/>
      <c r="E97" s="163"/>
      <c r="F97" s="163"/>
      <c r="G97" s="166"/>
      <c r="H97" s="165"/>
      <c r="I97" s="136"/>
      <c r="J97" s="142"/>
      <c r="K97" s="143">
        <f>SUM(K93:K96)</f>
        <v>2526602.7760000001</v>
      </c>
      <c r="L97" s="10"/>
      <c r="M97" s="5"/>
    </row>
    <row r="98" spans="1:13" ht="30" customHeight="1" thickBot="1">
      <c r="A98" s="5"/>
      <c r="B98" s="9"/>
      <c r="C98" s="130"/>
      <c r="D98" s="131"/>
      <c r="E98" s="131"/>
      <c r="F98" s="131"/>
      <c r="G98" s="131" t="s">
        <v>125</v>
      </c>
      <c r="H98" s="131"/>
      <c r="I98" s="131"/>
      <c r="J98" s="131"/>
      <c r="K98" s="132"/>
      <c r="L98" s="10"/>
      <c r="M98" s="5"/>
    </row>
    <row r="99" spans="1:13" ht="30" customHeight="1">
      <c r="A99" s="5"/>
      <c r="B99" s="9"/>
      <c r="C99" s="133">
        <v>22</v>
      </c>
      <c r="D99" s="150">
        <v>22.1</v>
      </c>
      <c r="E99" s="150"/>
      <c r="F99" s="243" t="s">
        <v>126</v>
      </c>
      <c r="G99" s="234" t="s">
        <v>127</v>
      </c>
      <c r="H99" s="235" t="s">
        <v>102</v>
      </c>
      <c r="I99" s="240">
        <v>59</v>
      </c>
      <c r="J99" s="241">
        <v>119205</v>
      </c>
      <c r="K99" s="253">
        <f t="shared" ref="K99" si="20">+J99*I99</f>
        <v>7033095</v>
      </c>
      <c r="L99" s="10"/>
      <c r="M99" s="5"/>
    </row>
    <row r="100" spans="1:13" ht="30" customHeight="1" thickBot="1">
      <c r="A100" s="5"/>
      <c r="B100" s="9"/>
      <c r="C100" s="139" t="s">
        <v>186</v>
      </c>
      <c r="D100" s="163"/>
      <c r="E100" s="163"/>
      <c r="F100" s="163"/>
      <c r="G100" s="166"/>
      <c r="H100" s="165"/>
      <c r="I100" s="136"/>
      <c r="J100" s="142"/>
      <c r="K100" s="143">
        <f>SUM(K99)</f>
        <v>7033095</v>
      </c>
      <c r="L100" s="10"/>
      <c r="M100" s="5"/>
    </row>
    <row r="101" spans="1:13" ht="26.45" customHeight="1" thickBot="1">
      <c r="A101" s="5"/>
      <c r="B101" s="9"/>
      <c r="C101" s="130"/>
      <c r="D101" s="131"/>
      <c r="E101" s="131"/>
      <c r="F101" s="131"/>
      <c r="G101" s="131" t="s">
        <v>187</v>
      </c>
      <c r="H101" s="131"/>
      <c r="I101" s="131"/>
      <c r="J101" s="131"/>
      <c r="K101" s="132"/>
      <c r="L101" s="10"/>
      <c r="M101" s="5"/>
    </row>
    <row r="102" spans="1:13" ht="38.450000000000003" customHeight="1">
      <c r="A102" s="5"/>
      <c r="B102" s="9"/>
      <c r="C102" s="133">
        <v>23</v>
      </c>
      <c r="D102" s="150">
        <v>23.1</v>
      </c>
      <c r="E102" s="150"/>
      <c r="F102" s="257" t="s">
        <v>188</v>
      </c>
      <c r="G102" s="272" t="s">
        <v>189</v>
      </c>
      <c r="H102" s="235" t="s">
        <v>102</v>
      </c>
      <c r="I102" s="240">
        <v>27</v>
      </c>
      <c r="J102" s="237">
        <v>79167</v>
      </c>
      <c r="K102" s="242">
        <f t="shared" ref="K102:K103" si="21">+J102*I102</f>
        <v>2137509</v>
      </c>
      <c r="L102" s="10"/>
      <c r="M102" s="5"/>
    </row>
    <row r="103" spans="1:13" ht="30" customHeight="1">
      <c r="A103" s="5"/>
      <c r="B103" s="9"/>
      <c r="C103" s="133">
        <v>23</v>
      </c>
      <c r="D103" s="150">
        <v>23.2</v>
      </c>
      <c r="E103" s="150"/>
      <c r="F103" s="257" t="s">
        <v>110</v>
      </c>
      <c r="G103" s="273" t="s">
        <v>190</v>
      </c>
      <c r="H103" s="235" t="s">
        <v>120</v>
      </c>
      <c r="I103" s="240">
        <v>26</v>
      </c>
      <c r="J103" s="237">
        <f>72619*5.35%+72619</f>
        <v>76504.116500000004</v>
      </c>
      <c r="K103" s="242">
        <f t="shared" si="21"/>
        <v>1989107.0290000001</v>
      </c>
      <c r="L103" s="10"/>
      <c r="M103" s="5"/>
    </row>
    <row r="104" spans="1:13" ht="30" customHeight="1" thickBot="1">
      <c r="A104" s="5"/>
      <c r="B104" s="9"/>
      <c r="C104" s="139" t="s">
        <v>164</v>
      </c>
      <c r="D104" s="163"/>
      <c r="E104" s="163"/>
      <c r="F104" s="163"/>
      <c r="G104" s="166"/>
      <c r="H104" s="165"/>
      <c r="I104" s="136"/>
      <c r="J104" s="142"/>
      <c r="K104" s="143">
        <f>SUM(K102:K103)</f>
        <v>4126616.0290000001</v>
      </c>
      <c r="L104" s="10"/>
      <c r="M104" s="5"/>
    </row>
    <row r="105" spans="1:13" ht="30" customHeight="1" thickBot="1">
      <c r="A105" s="5"/>
      <c r="B105" s="9"/>
      <c r="C105" s="130"/>
      <c r="D105" s="131"/>
      <c r="E105" s="131"/>
      <c r="F105" s="131"/>
      <c r="G105" s="131"/>
      <c r="H105" s="131"/>
      <c r="I105" s="131"/>
      <c r="J105" s="131"/>
      <c r="K105" s="132"/>
      <c r="L105" s="10"/>
      <c r="M105" s="5"/>
    </row>
    <row r="106" spans="1:13" ht="30" customHeight="1">
      <c r="A106" s="5"/>
      <c r="B106" s="9"/>
      <c r="C106" s="133">
        <v>24</v>
      </c>
      <c r="D106" s="150">
        <v>24.1</v>
      </c>
      <c r="E106" s="150"/>
      <c r="F106" s="257" t="s">
        <v>110</v>
      </c>
      <c r="G106" s="234" t="s">
        <v>191</v>
      </c>
      <c r="H106" s="235" t="s">
        <v>120</v>
      </c>
      <c r="I106" s="240">
        <v>6</v>
      </c>
      <c r="J106" s="237">
        <f>359763*5.35%+359763</f>
        <v>379010.32049999997</v>
      </c>
      <c r="K106" s="242">
        <f t="shared" ref="K106" si="22">+J106*I106</f>
        <v>2274061.923</v>
      </c>
      <c r="L106" s="10"/>
      <c r="M106" s="5"/>
    </row>
    <row r="107" spans="1:13" ht="30" customHeight="1" thickBot="1">
      <c r="A107" s="5"/>
      <c r="B107" s="9"/>
      <c r="C107" s="139" t="s">
        <v>157</v>
      </c>
      <c r="D107" s="163"/>
      <c r="E107" s="163"/>
      <c r="F107" s="163"/>
      <c r="G107" s="166"/>
      <c r="H107" s="165"/>
      <c r="I107" s="136"/>
      <c r="J107" s="142"/>
      <c r="K107" s="143">
        <f>SUM(K106)</f>
        <v>2274061.923</v>
      </c>
      <c r="L107" s="10"/>
      <c r="M107" s="5"/>
    </row>
    <row r="108" spans="1:13" ht="30" customHeight="1" thickBot="1">
      <c r="A108" s="5"/>
      <c r="B108" s="9"/>
      <c r="C108" s="415" t="s">
        <v>192</v>
      </c>
      <c r="D108" s="416"/>
      <c r="E108" s="416"/>
      <c r="F108" s="416"/>
      <c r="G108" s="416"/>
      <c r="H108" s="416"/>
      <c r="I108" s="416"/>
      <c r="J108" s="416"/>
      <c r="K108" s="417"/>
      <c r="L108" s="10"/>
      <c r="M108" s="5"/>
    </row>
    <row r="109" spans="1:13" ht="30" customHeight="1" thickBot="1">
      <c r="A109" s="5"/>
      <c r="B109" s="9"/>
      <c r="C109" s="130"/>
      <c r="D109" s="131"/>
      <c r="E109" s="131"/>
      <c r="F109" s="131"/>
      <c r="G109" s="131" t="s">
        <v>166</v>
      </c>
      <c r="H109" s="131"/>
      <c r="I109" s="131"/>
      <c r="J109" s="131"/>
      <c r="K109" s="132"/>
      <c r="L109" s="10"/>
      <c r="M109" s="5"/>
    </row>
    <row r="110" spans="1:13" ht="30" customHeight="1">
      <c r="A110" s="5"/>
      <c r="B110" s="9"/>
      <c r="C110" s="133">
        <v>25</v>
      </c>
      <c r="D110" s="278">
        <v>25.1</v>
      </c>
      <c r="E110" s="134"/>
      <c r="F110" s="274" t="s">
        <v>193</v>
      </c>
      <c r="G110" s="275" t="s">
        <v>194</v>
      </c>
      <c r="H110" s="276" t="s">
        <v>176</v>
      </c>
      <c r="I110" s="277">
        <v>38.299999999999997</v>
      </c>
      <c r="J110" s="237">
        <v>180033</v>
      </c>
      <c r="K110" s="242">
        <f t="shared" ref="K110:K111" si="23">+J110*I110</f>
        <v>6895263.8999999994</v>
      </c>
      <c r="L110" s="10"/>
      <c r="M110" s="5"/>
    </row>
    <row r="111" spans="1:13" ht="30" customHeight="1">
      <c r="A111" s="5"/>
      <c r="B111" s="9"/>
      <c r="C111" s="133">
        <v>25</v>
      </c>
      <c r="D111" s="246">
        <v>25.2</v>
      </c>
      <c r="E111" s="134"/>
      <c r="F111" s="257" t="s">
        <v>110</v>
      </c>
      <c r="G111" s="238" t="s">
        <v>195</v>
      </c>
      <c r="H111" s="235" t="s">
        <v>176</v>
      </c>
      <c r="I111" s="240">
        <v>360</v>
      </c>
      <c r="J111" s="237">
        <f>494357*5.35%+494357</f>
        <v>520805.09950000001</v>
      </c>
      <c r="K111" s="242">
        <f t="shared" si="23"/>
        <v>187489835.81999999</v>
      </c>
      <c r="L111" s="10"/>
      <c r="M111" s="5"/>
    </row>
    <row r="112" spans="1:13" ht="30" customHeight="1" thickBot="1">
      <c r="A112" s="5"/>
      <c r="B112" s="9"/>
      <c r="C112" s="139" t="s">
        <v>169</v>
      </c>
      <c r="D112" s="140"/>
      <c r="E112" s="140"/>
      <c r="F112" s="140"/>
      <c r="G112" s="141"/>
      <c r="H112" s="140"/>
      <c r="I112" s="136"/>
      <c r="J112" s="142"/>
      <c r="K112" s="143">
        <f>SUM(K110:K111)</f>
        <v>194385099.72</v>
      </c>
      <c r="L112" s="10"/>
      <c r="M112" s="5"/>
    </row>
    <row r="113" spans="1:13" ht="30" customHeight="1" thickBot="1">
      <c r="A113" s="5"/>
      <c r="B113" s="9"/>
      <c r="C113" s="415" t="s">
        <v>196</v>
      </c>
      <c r="D113" s="416"/>
      <c r="E113" s="416"/>
      <c r="F113" s="416"/>
      <c r="G113" s="416"/>
      <c r="H113" s="416"/>
      <c r="I113" s="416"/>
      <c r="J113" s="416"/>
      <c r="K113" s="417"/>
      <c r="L113" s="10"/>
      <c r="M113" s="5"/>
    </row>
    <row r="114" spans="1:13" ht="30" customHeight="1" thickBot="1">
      <c r="A114" s="5"/>
      <c r="B114" s="9"/>
      <c r="C114" s="130"/>
      <c r="D114" s="131"/>
      <c r="E114" s="131"/>
      <c r="F114" s="131"/>
      <c r="G114" s="131" t="s">
        <v>100</v>
      </c>
      <c r="H114" s="131"/>
      <c r="I114" s="131"/>
      <c r="J114" s="131"/>
      <c r="K114" s="132"/>
      <c r="L114" s="10"/>
      <c r="M114" s="5"/>
    </row>
    <row r="115" spans="1:13" ht="30" customHeight="1">
      <c r="A115" s="5"/>
      <c r="B115" s="9"/>
      <c r="C115" s="133">
        <v>26</v>
      </c>
      <c r="D115" s="278">
        <v>26.1</v>
      </c>
      <c r="E115" s="134"/>
      <c r="F115" s="243" t="s">
        <v>197</v>
      </c>
      <c r="G115" s="279" t="s">
        <v>198</v>
      </c>
      <c r="H115" s="280" t="s">
        <v>102</v>
      </c>
      <c r="I115" s="281">
        <v>6</v>
      </c>
      <c r="J115" s="268">
        <v>18338</v>
      </c>
      <c r="K115" s="242">
        <f t="shared" ref="K115:K116" si="24">+J115*I115</f>
        <v>110028</v>
      </c>
      <c r="L115" s="10"/>
      <c r="M115" s="5"/>
    </row>
    <row r="116" spans="1:13" ht="30" customHeight="1">
      <c r="A116" s="5"/>
      <c r="B116" s="9"/>
      <c r="C116" s="133">
        <v>26</v>
      </c>
      <c r="D116" s="246">
        <v>26.2</v>
      </c>
      <c r="E116" s="134"/>
      <c r="F116" s="243" t="s">
        <v>199</v>
      </c>
      <c r="G116" s="279" t="s">
        <v>200</v>
      </c>
      <c r="H116" s="280" t="s">
        <v>102</v>
      </c>
      <c r="I116" s="281">
        <v>4</v>
      </c>
      <c r="J116" s="268">
        <v>14116</v>
      </c>
      <c r="K116" s="242">
        <f t="shared" si="24"/>
        <v>56464</v>
      </c>
      <c r="L116" s="10"/>
      <c r="M116" s="5"/>
    </row>
    <row r="117" spans="1:13" ht="30" customHeight="1">
      <c r="A117" s="5"/>
      <c r="B117" s="9"/>
      <c r="C117" s="133">
        <v>26</v>
      </c>
      <c r="D117" s="278">
        <v>26.3</v>
      </c>
      <c r="E117" s="134"/>
      <c r="F117" s="243" t="s">
        <v>201</v>
      </c>
      <c r="G117" s="279" t="s">
        <v>202</v>
      </c>
      <c r="H117" s="280" t="s">
        <v>102</v>
      </c>
      <c r="I117" s="281">
        <v>14</v>
      </c>
      <c r="J117" s="268">
        <v>26178</v>
      </c>
      <c r="K117" s="242">
        <f>+J117*I117</f>
        <v>366492</v>
      </c>
      <c r="L117" s="10"/>
      <c r="M117" s="5"/>
    </row>
    <row r="118" spans="1:13" ht="30" customHeight="1">
      <c r="A118" s="5"/>
      <c r="B118" s="9"/>
      <c r="C118" s="133">
        <v>26</v>
      </c>
      <c r="D118" s="246">
        <v>26.4</v>
      </c>
      <c r="E118" s="134"/>
      <c r="F118" s="258" t="s">
        <v>203</v>
      </c>
      <c r="G118" s="265" t="s">
        <v>204</v>
      </c>
      <c r="H118" s="266" t="s">
        <v>102</v>
      </c>
      <c r="I118" s="267">
        <v>105</v>
      </c>
      <c r="J118" s="268">
        <v>21672</v>
      </c>
      <c r="K118" s="242">
        <f>+J118*I118</f>
        <v>2275560</v>
      </c>
      <c r="L118" s="10"/>
      <c r="M118" s="5"/>
    </row>
    <row r="119" spans="1:13" ht="30" customHeight="1" thickBot="1">
      <c r="A119" s="5"/>
      <c r="B119" s="9"/>
      <c r="C119" s="139" t="s">
        <v>112</v>
      </c>
      <c r="D119" s="140"/>
      <c r="E119" s="140"/>
      <c r="F119" s="140"/>
      <c r="G119" s="141"/>
      <c r="H119" s="140"/>
      <c r="I119" s="136"/>
      <c r="J119" s="142"/>
      <c r="K119" s="143">
        <f>SUM(K115:K118)</f>
        <v>2808544</v>
      </c>
      <c r="L119" s="10"/>
      <c r="M119" s="5"/>
    </row>
    <row r="120" spans="1:13" ht="30" customHeight="1" thickBot="1">
      <c r="A120" s="5"/>
      <c r="B120" s="9"/>
      <c r="C120" s="130"/>
      <c r="D120" s="131"/>
      <c r="E120" s="131"/>
      <c r="F120" s="131"/>
      <c r="G120" s="131" t="s">
        <v>187</v>
      </c>
      <c r="H120" s="131"/>
      <c r="I120" s="131"/>
      <c r="J120" s="131"/>
      <c r="K120" s="132"/>
      <c r="L120" s="10"/>
      <c r="M120" s="5"/>
    </row>
    <row r="121" spans="1:13" ht="40.5">
      <c r="A121" s="5"/>
      <c r="B121" s="9"/>
      <c r="C121" s="133">
        <v>27</v>
      </c>
      <c r="D121" s="134">
        <v>27.1</v>
      </c>
      <c r="E121" s="134"/>
      <c r="F121" s="257" t="s">
        <v>188</v>
      </c>
      <c r="G121" s="272" t="s">
        <v>189</v>
      </c>
      <c r="H121" s="235" t="s">
        <v>102</v>
      </c>
      <c r="I121" s="240">
        <v>105</v>
      </c>
      <c r="J121" s="237">
        <v>79167</v>
      </c>
      <c r="K121" s="242">
        <f t="shared" ref="K121:K122" si="25">+J121*I121</f>
        <v>8312535</v>
      </c>
      <c r="L121" s="10"/>
      <c r="M121" s="5"/>
    </row>
    <row r="122" spans="1:13" ht="27">
      <c r="A122" s="5"/>
      <c r="B122" s="9"/>
      <c r="C122" s="133">
        <v>27</v>
      </c>
      <c r="D122" s="134">
        <v>27.2</v>
      </c>
      <c r="E122" s="134"/>
      <c r="F122" s="243" t="s">
        <v>110</v>
      </c>
      <c r="G122" s="273" t="s">
        <v>190</v>
      </c>
      <c r="H122" s="235" t="s">
        <v>120</v>
      </c>
      <c r="I122" s="240">
        <v>27</v>
      </c>
      <c r="J122" s="237">
        <f>72619*5.35%+72619</f>
        <v>76504.116500000004</v>
      </c>
      <c r="K122" s="242">
        <f t="shared" si="25"/>
        <v>2065611.1455000001</v>
      </c>
      <c r="L122" s="10"/>
      <c r="M122" s="5"/>
    </row>
    <row r="123" spans="1:13" ht="30" customHeight="1" thickBot="1">
      <c r="A123" s="5"/>
      <c r="B123" s="9"/>
      <c r="C123" s="139" t="s">
        <v>205</v>
      </c>
      <c r="D123" s="148"/>
      <c r="E123" s="149"/>
      <c r="F123" s="148"/>
      <c r="G123" s="148"/>
      <c r="H123" s="148"/>
      <c r="I123" s="136"/>
      <c r="J123" s="148"/>
      <c r="K123" s="143">
        <f>SUM(K121:K122)</f>
        <v>10378146.145500001</v>
      </c>
      <c r="L123" s="10"/>
      <c r="M123" s="5"/>
    </row>
    <row r="124" spans="1:13" ht="30" customHeight="1" thickBot="1">
      <c r="A124" s="5"/>
      <c r="B124" s="9"/>
      <c r="C124" s="130"/>
      <c r="D124" s="131"/>
      <c r="E124" s="131"/>
      <c r="F124" s="131"/>
      <c r="G124" s="131" t="s">
        <v>125</v>
      </c>
      <c r="H124" s="131"/>
      <c r="I124" s="131"/>
      <c r="J124" s="131"/>
      <c r="K124" s="132"/>
      <c r="L124" s="10"/>
      <c r="M124" s="5"/>
    </row>
    <row r="125" spans="1:13" ht="30" customHeight="1">
      <c r="A125" s="5"/>
      <c r="B125" s="9"/>
      <c r="C125" s="133">
        <v>28</v>
      </c>
      <c r="D125" s="150">
        <v>28.1</v>
      </c>
      <c r="E125" s="150"/>
      <c r="F125" s="257" t="s">
        <v>150</v>
      </c>
      <c r="G125" s="234" t="s">
        <v>151</v>
      </c>
      <c r="H125" s="235" t="s">
        <v>102</v>
      </c>
      <c r="I125" s="240">
        <f>60+(33*0.1)</f>
        <v>63.3</v>
      </c>
      <c r="J125" s="237">
        <v>30690</v>
      </c>
      <c r="K125" s="242">
        <f t="shared" ref="K125" si="26">I125*J125</f>
        <v>1942677</v>
      </c>
      <c r="L125" s="10"/>
      <c r="M125" s="5"/>
    </row>
    <row r="126" spans="1:13" ht="30" customHeight="1" thickBot="1">
      <c r="A126" s="5"/>
      <c r="B126" s="9"/>
      <c r="C126" s="157" t="s">
        <v>131</v>
      </c>
      <c r="D126" s="158"/>
      <c r="E126" s="158"/>
      <c r="F126" s="158"/>
      <c r="G126" s="159"/>
      <c r="H126" s="158"/>
      <c r="I126" s="136"/>
      <c r="J126" s="160"/>
      <c r="K126" s="161">
        <f>SUM(K125)</f>
        <v>1942677</v>
      </c>
      <c r="L126" s="10"/>
      <c r="M126" s="5"/>
    </row>
    <row r="127" spans="1:13" ht="30" customHeight="1" thickBot="1">
      <c r="A127" s="5"/>
      <c r="B127" s="9"/>
      <c r="C127" s="130"/>
      <c r="D127" s="131"/>
      <c r="E127" s="131"/>
      <c r="F127" s="131"/>
      <c r="G127" s="131" t="s">
        <v>206</v>
      </c>
      <c r="H127" s="131"/>
      <c r="I127" s="131"/>
      <c r="J127" s="131"/>
      <c r="K127" s="132"/>
      <c r="L127" s="10"/>
      <c r="M127" s="5"/>
    </row>
    <row r="128" spans="1:13" ht="30" customHeight="1">
      <c r="A128" s="5"/>
      <c r="B128" s="9"/>
      <c r="C128" s="133">
        <v>29</v>
      </c>
      <c r="D128" s="150">
        <v>29.1</v>
      </c>
      <c r="E128" s="150"/>
      <c r="F128" s="244" t="s">
        <v>208</v>
      </c>
      <c r="G128" s="264" t="s">
        <v>209</v>
      </c>
      <c r="H128" s="235" t="s">
        <v>120</v>
      </c>
      <c r="I128" s="240">
        <f>46</f>
        <v>46</v>
      </c>
      <c r="J128" s="237">
        <v>59386</v>
      </c>
      <c r="K128" s="242">
        <f t="shared" ref="K128" si="27">+J128*I128</f>
        <v>2731756</v>
      </c>
      <c r="L128" s="10"/>
      <c r="M128" s="5"/>
    </row>
    <row r="129" spans="1:13" ht="30" customHeight="1" thickBot="1">
      <c r="A129" s="5"/>
      <c r="B129" s="9"/>
      <c r="C129" s="139" t="s">
        <v>207</v>
      </c>
      <c r="D129" s="163"/>
      <c r="E129" s="163"/>
      <c r="F129" s="163"/>
      <c r="G129" s="164"/>
      <c r="H129" s="165"/>
      <c r="I129" s="136"/>
      <c r="J129" s="142"/>
      <c r="K129" s="143">
        <f>SUM(K128)</f>
        <v>2731756</v>
      </c>
      <c r="L129" s="10"/>
      <c r="M129" s="5"/>
    </row>
    <row r="130" spans="1:13" ht="30" customHeight="1" thickBot="1">
      <c r="A130" s="5"/>
      <c r="B130" s="9"/>
      <c r="C130" s="130"/>
      <c r="D130" s="131"/>
      <c r="E130" s="131"/>
      <c r="F130" s="131"/>
      <c r="G130" s="131" t="s">
        <v>132</v>
      </c>
      <c r="H130" s="131"/>
      <c r="I130" s="131"/>
      <c r="J130" s="131"/>
      <c r="K130" s="132"/>
      <c r="L130" s="10"/>
      <c r="M130" s="5"/>
    </row>
    <row r="131" spans="1:13" ht="30" customHeight="1">
      <c r="A131" s="5"/>
      <c r="B131" s="9"/>
      <c r="C131" s="133">
        <v>30</v>
      </c>
      <c r="D131" s="150">
        <v>30.1</v>
      </c>
      <c r="E131" s="150"/>
      <c r="F131" s="244" t="s">
        <v>210</v>
      </c>
      <c r="G131" s="275" t="s">
        <v>211</v>
      </c>
      <c r="H131" s="282" t="s">
        <v>102</v>
      </c>
      <c r="I131" s="277">
        <v>70</v>
      </c>
      <c r="J131" s="242">
        <v>17901</v>
      </c>
      <c r="K131" s="242">
        <f t="shared" ref="K131" si="28">I131*J131</f>
        <v>1253070</v>
      </c>
      <c r="L131" s="10"/>
      <c r="M131" s="5"/>
    </row>
    <row r="132" spans="1:13" ht="30" customHeight="1" thickBot="1">
      <c r="A132" s="5"/>
      <c r="B132" s="9"/>
      <c r="C132" s="139" t="s">
        <v>135</v>
      </c>
      <c r="D132" s="163"/>
      <c r="E132" s="163"/>
      <c r="F132" s="163"/>
      <c r="G132" s="166"/>
      <c r="H132" s="165"/>
      <c r="I132" s="136"/>
      <c r="J132" s="142"/>
      <c r="K132" s="143">
        <f>SUM(K131)</f>
        <v>1253070</v>
      </c>
      <c r="L132" s="10"/>
      <c r="M132" s="5"/>
    </row>
    <row r="133" spans="1:13" ht="30" customHeight="1" thickBot="1">
      <c r="A133" s="5"/>
      <c r="B133" s="9"/>
      <c r="C133" s="130"/>
      <c r="D133" s="131"/>
      <c r="E133" s="131"/>
      <c r="F133" s="131"/>
      <c r="G133" s="131" t="s">
        <v>212</v>
      </c>
      <c r="H133" s="131"/>
      <c r="I133" s="131"/>
      <c r="J133" s="131"/>
      <c r="K133" s="132"/>
      <c r="L133" s="10"/>
      <c r="M133" s="5"/>
    </row>
    <row r="134" spans="1:13" ht="30" customHeight="1">
      <c r="A134" s="5"/>
      <c r="B134" s="9"/>
      <c r="C134" s="133">
        <v>31</v>
      </c>
      <c r="D134" s="150">
        <v>31.1</v>
      </c>
      <c r="E134" s="150"/>
      <c r="F134" s="257" t="s">
        <v>110</v>
      </c>
      <c r="G134" s="264" t="s">
        <v>213</v>
      </c>
      <c r="H134" s="283" t="s">
        <v>102</v>
      </c>
      <c r="I134" s="240">
        <v>4</v>
      </c>
      <c r="J134" s="237">
        <f>876213*5.35%+876213</f>
        <v>923090.39549999998</v>
      </c>
      <c r="K134" s="284">
        <f>I134*J134</f>
        <v>3692361.5819999999</v>
      </c>
      <c r="L134" s="10"/>
      <c r="M134" s="5"/>
    </row>
    <row r="135" spans="1:13" ht="30" customHeight="1" thickBot="1">
      <c r="A135" s="5"/>
      <c r="B135" s="9"/>
      <c r="C135" s="139" t="s">
        <v>215</v>
      </c>
      <c r="D135" s="163"/>
      <c r="E135" s="163"/>
      <c r="F135" s="163"/>
      <c r="G135" s="166"/>
      <c r="H135" s="165"/>
      <c r="I135" s="136"/>
      <c r="J135" s="142"/>
      <c r="K135" s="143">
        <f>SUM(K134)</f>
        <v>3692361.5819999999</v>
      </c>
      <c r="L135" s="10"/>
      <c r="M135" s="5"/>
    </row>
    <row r="136" spans="1:13" ht="30" customHeight="1" thickBot="1">
      <c r="A136" s="5"/>
      <c r="B136" s="9"/>
      <c r="C136" s="130"/>
      <c r="D136" s="131"/>
      <c r="E136" s="131"/>
      <c r="F136" s="131"/>
      <c r="G136" s="131" t="s">
        <v>162</v>
      </c>
      <c r="H136" s="131"/>
      <c r="I136" s="131"/>
      <c r="J136" s="131"/>
      <c r="K136" s="132"/>
      <c r="L136" s="10"/>
      <c r="M136" s="5"/>
    </row>
    <row r="137" spans="1:13" ht="40.5" customHeight="1">
      <c r="A137" s="5"/>
      <c r="B137" s="9"/>
      <c r="C137" s="133">
        <v>32</v>
      </c>
      <c r="D137" s="150">
        <v>32.1</v>
      </c>
      <c r="E137" s="150"/>
      <c r="F137" s="257" t="s">
        <v>110</v>
      </c>
      <c r="G137" s="285" t="s">
        <v>163</v>
      </c>
      <c r="H137" s="282" t="s">
        <v>102</v>
      </c>
      <c r="I137" s="277">
        <v>8</v>
      </c>
      <c r="J137" s="237">
        <f>136690*5.35%+136690</f>
        <v>144002.91500000001</v>
      </c>
      <c r="K137" s="242">
        <f t="shared" ref="K137" si="29">+J137*I137</f>
        <v>1152023.32</v>
      </c>
      <c r="L137" s="10"/>
      <c r="M137" s="5"/>
    </row>
    <row r="138" spans="1:13" ht="30" customHeight="1" thickBot="1">
      <c r="A138" s="5"/>
      <c r="B138" s="9"/>
      <c r="C138" s="139" t="s">
        <v>214</v>
      </c>
      <c r="D138" s="163"/>
      <c r="E138" s="163"/>
      <c r="F138" s="163"/>
      <c r="G138" s="166"/>
      <c r="H138" s="165"/>
      <c r="I138" s="136"/>
      <c r="J138" s="142"/>
      <c r="K138" s="143">
        <f>SUM(K137)</f>
        <v>1152023.32</v>
      </c>
      <c r="L138" s="10"/>
      <c r="M138" s="5"/>
    </row>
    <row r="139" spans="1:13" ht="30" customHeight="1" thickBot="1">
      <c r="A139" s="5"/>
      <c r="B139" s="9"/>
      <c r="C139" s="130"/>
      <c r="D139" s="131"/>
      <c r="E139" s="131"/>
      <c r="F139" s="131"/>
      <c r="G139" s="131" t="s">
        <v>216</v>
      </c>
      <c r="H139" s="131"/>
      <c r="I139" s="131"/>
      <c r="J139" s="131"/>
      <c r="K139" s="132"/>
      <c r="L139" s="10"/>
      <c r="M139" s="5"/>
    </row>
    <row r="140" spans="1:13" ht="30" customHeight="1">
      <c r="A140" s="5"/>
      <c r="B140" s="9"/>
      <c r="C140" s="133">
        <v>33</v>
      </c>
      <c r="D140" s="150">
        <v>33.1</v>
      </c>
      <c r="E140" s="150"/>
      <c r="F140" s="254" t="s">
        <v>159</v>
      </c>
      <c r="G140" s="275" t="s">
        <v>218</v>
      </c>
      <c r="H140" s="235" t="s">
        <v>6</v>
      </c>
      <c r="I140" s="240">
        <v>10</v>
      </c>
      <c r="J140" s="237">
        <v>102305</v>
      </c>
      <c r="K140" s="242">
        <f t="shared" ref="K140:K143" si="30">+J140*I140</f>
        <v>1023050</v>
      </c>
      <c r="L140" s="10"/>
      <c r="M140" s="5"/>
    </row>
    <row r="141" spans="1:13" ht="30" customHeight="1">
      <c r="A141" s="5"/>
      <c r="B141" s="9"/>
      <c r="C141" s="133">
        <v>33</v>
      </c>
      <c r="D141" s="150">
        <v>33.200000000000003</v>
      </c>
      <c r="E141" s="150"/>
      <c r="F141" s="257" t="s">
        <v>110</v>
      </c>
      <c r="G141" s="264" t="s">
        <v>219</v>
      </c>
      <c r="H141" s="235" t="s">
        <v>6</v>
      </c>
      <c r="I141" s="240">
        <v>16</v>
      </c>
      <c r="J141" s="237">
        <f>64764*5.35%+64764</f>
        <v>68228.873999999996</v>
      </c>
      <c r="K141" s="242">
        <f t="shared" si="30"/>
        <v>1091661.9839999999</v>
      </c>
      <c r="L141" s="10"/>
      <c r="M141" s="5"/>
    </row>
    <row r="142" spans="1:13" ht="30" customHeight="1">
      <c r="A142" s="5"/>
      <c r="B142" s="9"/>
      <c r="C142" s="133">
        <v>33</v>
      </c>
      <c r="D142" s="150">
        <v>33.299999999999997</v>
      </c>
      <c r="E142" s="150"/>
      <c r="F142" s="257" t="s">
        <v>110</v>
      </c>
      <c r="G142" s="264" t="s">
        <v>220</v>
      </c>
      <c r="H142" s="235" t="s">
        <v>6</v>
      </c>
      <c r="I142" s="240">
        <v>16</v>
      </c>
      <c r="J142" s="237">
        <f>79327*5.35%+79327</f>
        <v>83570.994500000001</v>
      </c>
      <c r="K142" s="242">
        <f t="shared" si="30"/>
        <v>1337135.912</v>
      </c>
      <c r="L142" s="10"/>
      <c r="M142" s="5"/>
    </row>
    <row r="143" spans="1:13" ht="67.5">
      <c r="A143" s="5"/>
      <c r="B143" s="9"/>
      <c r="C143" s="133">
        <v>33</v>
      </c>
      <c r="D143" s="150">
        <v>33.4</v>
      </c>
      <c r="E143" s="150"/>
      <c r="F143" s="257" t="s">
        <v>110</v>
      </c>
      <c r="G143" s="264" t="s">
        <v>158</v>
      </c>
      <c r="H143" s="235" t="s">
        <v>6</v>
      </c>
      <c r="I143" s="240">
        <v>8</v>
      </c>
      <c r="J143" s="237">
        <f>116448*5.35%+116448</f>
        <v>122677.96799999999</v>
      </c>
      <c r="K143" s="242">
        <f t="shared" si="30"/>
        <v>981423.74399999995</v>
      </c>
      <c r="L143" s="10"/>
      <c r="M143" s="5"/>
    </row>
    <row r="144" spans="1:13" ht="30" customHeight="1" thickBot="1">
      <c r="A144" s="5"/>
      <c r="B144" s="9"/>
      <c r="C144" s="139" t="s">
        <v>217</v>
      </c>
      <c r="D144" s="163"/>
      <c r="E144" s="163"/>
      <c r="F144" s="163"/>
      <c r="G144" s="166"/>
      <c r="H144" s="165"/>
      <c r="I144" s="136"/>
      <c r="J144" s="142"/>
      <c r="K144" s="143">
        <f>SUM(K140:K143)</f>
        <v>4433271.6400000006</v>
      </c>
      <c r="L144" s="10"/>
      <c r="M144" s="5"/>
    </row>
    <row r="145" spans="1:13" ht="30" customHeight="1" thickBot="1">
      <c r="A145" s="5"/>
      <c r="B145" s="9"/>
      <c r="C145" s="130"/>
      <c r="D145" s="131"/>
      <c r="E145" s="131"/>
      <c r="F145" s="131"/>
      <c r="G145" s="131" t="s">
        <v>114</v>
      </c>
      <c r="H145" s="131"/>
      <c r="I145" s="131"/>
      <c r="J145" s="131"/>
      <c r="K145" s="132"/>
      <c r="L145" s="10"/>
      <c r="M145" s="5"/>
    </row>
    <row r="146" spans="1:13" ht="30" customHeight="1">
      <c r="A146" s="5"/>
      <c r="B146" s="9"/>
      <c r="C146" s="133">
        <v>34</v>
      </c>
      <c r="D146" s="150">
        <v>34.1</v>
      </c>
      <c r="E146" s="150"/>
      <c r="F146" s="254" t="s">
        <v>115</v>
      </c>
      <c r="G146" s="255" t="s">
        <v>116</v>
      </c>
      <c r="H146" s="235" t="s">
        <v>102</v>
      </c>
      <c r="I146" s="240">
        <v>430</v>
      </c>
      <c r="J146" s="237">
        <v>90078</v>
      </c>
      <c r="K146" s="242">
        <f t="shared" ref="K146" si="31">+J146*I146</f>
        <v>38733540</v>
      </c>
      <c r="L146" s="10"/>
      <c r="M146" s="5"/>
    </row>
    <row r="147" spans="1:13" ht="30" customHeight="1" thickBot="1">
      <c r="A147" s="5"/>
      <c r="B147" s="9"/>
      <c r="C147" s="139" t="s">
        <v>124</v>
      </c>
      <c r="D147" s="163"/>
      <c r="E147" s="163"/>
      <c r="F147" s="163"/>
      <c r="G147" s="166"/>
      <c r="H147" s="165"/>
      <c r="I147" s="136"/>
      <c r="J147" s="142"/>
      <c r="K147" s="143">
        <f>SUM(K146)</f>
        <v>38733540</v>
      </c>
      <c r="L147" s="10"/>
      <c r="M147" s="5"/>
    </row>
    <row r="148" spans="1:13" ht="30" customHeight="1" thickBot="1">
      <c r="A148" s="5"/>
      <c r="B148" s="9"/>
      <c r="C148" s="415" t="s">
        <v>221</v>
      </c>
      <c r="D148" s="416"/>
      <c r="E148" s="416"/>
      <c r="F148" s="416"/>
      <c r="G148" s="416"/>
      <c r="H148" s="416"/>
      <c r="I148" s="416"/>
      <c r="J148" s="416"/>
      <c r="K148" s="417"/>
      <c r="L148" s="10"/>
      <c r="M148" s="5"/>
    </row>
    <row r="149" spans="1:13" ht="30" customHeight="1" thickBot="1">
      <c r="A149" s="5"/>
      <c r="B149" s="9"/>
      <c r="C149" s="130"/>
      <c r="D149" s="131"/>
      <c r="E149" s="131"/>
      <c r="F149" s="131"/>
      <c r="G149" s="131" t="s">
        <v>222</v>
      </c>
      <c r="H149" s="131"/>
      <c r="I149" s="131"/>
      <c r="J149" s="131"/>
      <c r="K149" s="132"/>
      <c r="L149" s="10"/>
      <c r="M149" s="5"/>
    </row>
    <row r="150" spans="1:13" ht="30" customHeight="1">
      <c r="A150" s="5"/>
      <c r="B150" s="9"/>
      <c r="C150" s="133">
        <v>35</v>
      </c>
      <c r="D150" s="278">
        <v>35.1</v>
      </c>
      <c r="E150" s="134"/>
      <c r="F150" s="244" t="s">
        <v>105</v>
      </c>
      <c r="G150" s="265" t="s">
        <v>103</v>
      </c>
      <c r="H150" s="266" t="s">
        <v>102</v>
      </c>
      <c r="I150" s="267">
        <v>15</v>
      </c>
      <c r="J150" s="268">
        <v>18542</v>
      </c>
      <c r="K150" s="242">
        <f t="shared" ref="K150" si="32">+J150*I150</f>
        <v>278130</v>
      </c>
      <c r="L150" s="10"/>
      <c r="M150" s="5"/>
    </row>
    <row r="151" spans="1:13" ht="30" customHeight="1" thickBot="1">
      <c r="A151" s="5"/>
      <c r="B151" s="9"/>
      <c r="C151" s="139" t="s">
        <v>224</v>
      </c>
      <c r="D151" s="140"/>
      <c r="E151" s="140"/>
      <c r="F151" s="140"/>
      <c r="G151" s="141"/>
      <c r="H151" s="140"/>
      <c r="I151" s="136"/>
      <c r="J151" s="142"/>
      <c r="K151" s="143">
        <f>SUM(K150)</f>
        <v>278130</v>
      </c>
      <c r="L151" s="10"/>
      <c r="M151" s="5"/>
    </row>
    <row r="152" spans="1:13" ht="30" customHeight="1" thickBot="1">
      <c r="A152" s="5"/>
      <c r="B152" s="9"/>
      <c r="C152" s="130"/>
      <c r="D152" s="131"/>
      <c r="E152" s="131"/>
      <c r="F152" s="131"/>
      <c r="G152" s="131" t="s">
        <v>223</v>
      </c>
      <c r="H152" s="131"/>
      <c r="I152" s="131"/>
      <c r="J152" s="131"/>
      <c r="K152" s="132"/>
      <c r="L152" s="10"/>
      <c r="M152" s="5"/>
    </row>
    <row r="153" spans="1:13" ht="27">
      <c r="A153" s="5"/>
      <c r="B153" s="9"/>
      <c r="C153" s="133">
        <v>36</v>
      </c>
      <c r="D153" s="134">
        <v>36.1</v>
      </c>
      <c r="E153" s="134"/>
      <c r="F153" s="244" t="s">
        <v>225</v>
      </c>
      <c r="G153" s="264" t="s">
        <v>226</v>
      </c>
      <c r="H153" s="235" t="s">
        <v>6</v>
      </c>
      <c r="I153" s="240">
        <v>3</v>
      </c>
      <c r="J153" s="237">
        <v>563307</v>
      </c>
      <c r="K153" s="242">
        <f t="shared" ref="K153:K156" si="33">+J153*I153</f>
        <v>1689921</v>
      </c>
      <c r="L153" s="10"/>
      <c r="M153" s="5"/>
    </row>
    <row r="154" spans="1:13">
      <c r="A154" s="5"/>
      <c r="B154" s="9"/>
      <c r="C154" s="133">
        <v>36</v>
      </c>
      <c r="D154" s="134">
        <v>36.200000000000003</v>
      </c>
      <c r="E154" s="134"/>
      <c r="F154" s="244" t="s">
        <v>227</v>
      </c>
      <c r="G154" s="264" t="s">
        <v>228</v>
      </c>
      <c r="H154" s="235" t="s">
        <v>6</v>
      </c>
      <c r="I154" s="240">
        <v>3</v>
      </c>
      <c r="J154" s="237">
        <v>246963</v>
      </c>
      <c r="K154" s="242">
        <f t="shared" si="33"/>
        <v>740889</v>
      </c>
      <c r="L154" s="10"/>
      <c r="M154" s="5"/>
    </row>
    <row r="155" spans="1:13" ht="27">
      <c r="A155" s="5"/>
      <c r="B155" s="9"/>
      <c r="C155" s="133">
        <v>36</v>
      </c>
      <c r="D155" s="134">
        <v>36.299999999999997</v>
      </c>
      <c r="E155" s="134"/>
      <c r="F155" s="244" t="s">
        <v>229</v>
      </c>
      <c r="G155" s="264" t="s">
        <v>230</v>
      </c>
      <c r="H155" s="235" t="s">
        <v>6</v>
      </c>
      <c r="I155" s="240">
        <v>3</v>
      </c>
      <c r="J155" s="237">
        <v>190231</v>
      </c>
      <c r="K155" s="242">
        <f t="shared" si="33"/>
        <v>570693</v>
      </c>
      <c r="L155" s="10"/>
      <c r="M155" s="5"/>
    </row>
    <row r="156" spans="1:13">
      <c r="A156" s="5"/>
      <c r="B156" s="9"/>
      <c r="C156" s="133">
        <v>36</v>
      </c>
      <c r="D156" s="134">
        <v>36.4</v>
      </c>
      <c r="E156" s="134"/>
      <c r="F156" s="244" t="s">
        <v>231</v>
      </c>
      <c r="G156" s="264" t="s">
        <v>232</v>
      </c>
      <c r="H156" s="235" t="s">
        <v>6</v>
      </c>
      <c r="I156" s="240">
        <v>3</v>
      </c>
      <c r="J156" s="237">
        <v>119085</v>
      </c>
      <c r="K156" s="242">
        <f t="shared" si="33"/>
        <v>357255</v>
      </c>
      <c r="L156" s="10"/>
      <c r="M156" s="5"/>
    </row>
    <row r="157" spans="1:13" ht="30" customHeight="1" thickBot="1">
      <c r="A157" s="5"/>
      <c r="B157" s="9"/>
      <c r="C157" s="139" t="s">
        <v>205</v>
      </c>
      <c r="D157" s="148"/>
      <c r="E157" s="149"/>
      <c r="F157" s="148"/>
      <c r="G157" s="148"/>
      <c r="H157" s="148"/>
      <c r="I157" s="136"/>
      <c r="J157" s="148"/>
      <c r="K157" s="143">
        <f>SUM(K153:K156)</f>
        <v>3358758</v>
      </c>
      <c r="L157" s="10"/>
      <c r="M157" s="5"/>
    </row>
    <row r="158" spans="1:13" ht="30" customHeight="1" thickBot="1">
      <c r="A158" s="5"/>
      <c r="B158" s="9"/>
      <c r="C158" s="130"/>
      <c r="D158" s="131"/>
      <c r="E158" s="131"/>
      <c r="F158" s="131"/>
      <c r="G158" s="131" t="s">
        <v>137</v>
      </c>
      <c r="H158" s="131"/>
      <c r="I158" s="131"/>
      <c r="J158" s="131"/>
      <c r="K158" s="132"/>
      <c r="L158" s="10"/>
      <c r="M158" s="5"/>
    </row>
    <row r="159" spans="1:13" ht="30" customHeight="1">
      <c r="A159" s="5"/>
      <c r="B159" s="9"/>
      <c r="C159" s="133">
        <v>37</v>
      </c>
      <c r="D159" s="150">
        <v>37.1</v>
      </c>
      <c r="E159" s="150"/>
      <c r="F159" s="258" t="s">
        <v>233</v>
      </c>
      <c r="G159" s="238" t="s">
        <v>139</v>
      </c>
      <c r="H159" s="235" t="s">
        <v>102</v>
      </c>
      <c r="I159" s="240">
        <v>12</v>
      </c>
      <c r="J159" s="237">
        <v>76906</v>
      </c>
      <c r="K159" s="242">
        <f t="shared" ref="K159:K161" si="34">+J159*I159</f>
        <v>922872</v>
      </c>
      <c r="L159" s="10"/>
      <c r="M159" s="5"/>
    </row>
    <row r="160" spans="1:13" ht="30" customHeight="1">
      <c r="A160" s="5"/>
      <c r="B160" s="9"/>
      <c r="C160" s="133">
        <v>37</v>
      </c>
      <c r="D160" s="150">
        <v>37.200000000000003</v>
      </c>
      <c r="E160" s="150"/>
      <c r="F160" s="257" t="s">
        <v>110</v>
      </c>
      <c r="G160" s="261" t="s">
        <v>140</v>
      </c>
      <c r="H160" s="235" t="s">
        <v>120</v>
      </c>
      <c r="I160" s="240">
        <v>6</v>
      </c>
      <c r="J160" s="237">
        <f>51957*5.35%+51957</f>
        <v>54736.699500000002</v>
      </c>
      <c r="K160" s="242">
        <f t="shared" si="34"/>
        <v>328420.19700000004</v>
      </c>
      <c r="L160" s="10"/>
      <c r="M160" s="5"/>
    </row>
    <row r="161" spans="1:13" ht="30" customHeight="1">
      <c r="A161" s="5"/>
      <c r="B161" s="9"/>
      <c r="C161" s="133">
        <v>37</v>
      </c>
      <c r="D161" s="150">
        <v>37.299999999999997</v>
      </c>
      <c r="E161" s="150"/>
      <c r="F161" s="257" t="s">
        <v>110</v>
      </c>
      <c r="G161" s="261" t="s">
        <v>141</v>
      </c>
      <c r="H161" s="235" t="s">
        <v>120</v>
      </c>
      <c r="I161" s="240">
        <v>8</v>
      </c>
      <c r="J161" s="237">
        <f>50730*5.35%+50730</f>
        <v>53444.055</v>
      </c>
      <c r="K161" s="242">
        <f t="shared" si="34"/>
        <v>427552.44</v>
      </c>
      <c r="L161" s="10"/>
      <c r="M161" s="5"/>
    </row>
    <row r="162" spans="1:13" ht="30" customHeight="1" thickBot="1">
      <c r="A162" s="5"/>
      <c r="B162" s="9"/>
      <c r="C162" s="157" t="s">
        <v>142</v>
      </c>
      <c r="D162" s="158"/>
      <c r="E162" s="158"/>
      <c r="F162" s="158"/>
      <c r="G162" s="159"/>
      <c r="H162" s="158"/>
      <c r="I162" s="136"/>
      <c r="J162" s="160"/>
      <c r="K162" s="161">
        <f>SUM(K159:K161)</f>
        <v>1678844.6370000001</v>
      </c>
      <c r="L162" s="10"/>
      <c r="M162" s="5"/>
    </row>
    <row r="163" spans="1:13" ht="30" customHeight="1" thickBot="1">
      <c r="A163" s="5"/>
      <c r="B163" s="9"/>
      <c r="C163" s="130"/>
      <c r="D163" s="131"/>
      <c r="E163" s="131"/>
      <c r="F163" s="131"/>
      <c r="G163" s="131" t="s">
        <v>125</v>
      </c>
      <c r="H163" s="131"/>
      <c r="I163" s="131"/>
      <c r="J163" s="131"/>
      <c r="K163" s="132"/>
      <c r="L163" s="10"/>
      <c r="M163" s="5"/>
    </row>
    <row r="164" spans="1:13" ht="30" customHeight="1">
      <c r="A164" s="5"/>
      <c r="B164" s="9"/>
      <c r="C164" s="133">
        <v>38</v>
      </c>
      <c r="D164" s="150">
        <v>38.1</v>
      </c>
      <c r="E164" s="150"/>
      <c r="F164" s="243" t="s">
        <v>126</v>
      </c>
      <c r="G164" s="234" t="s">
        <v>127</v>
      </c>
      <c r="H164" s="235" t="s">
        <v>102</v>
      </c>
      <c r="I164" s="240">
        <v>15</v>
      </c>
      <c r="J164" s="237">
        <v>119205</v>
      </c>
      <c r="K164" s="242">
        <f t="shared" ref="K164:K165" si="35">+J164*I164</f>
        <v>1788075</v>
      </c>
      <c r="L164" s="10"/>
      <c r="M164" s="5"/>
    </row>
    <row r="165" spans="1:13" ht="30" customHeight="1">
      <c r="A165" s="5"/>
      <c r="B165" s="9"/>
      <c r="C165" s="133">
        <v>38</v>
      </c>
      <c r="D165" s="150">
        <v>38.200000000000003</v>
      </c>
      <c r="E165" s="150"/>
      <c r="F165" s="257" t="s">
        <v>110</v>
      </c>
      <c r="G165" s="234" t="s">
        <v>130</v>
      </c>
      <c r="H165" s="235" t="s">
        <v>120</v>
      </c>
      <c r="I165" s="240">
        <v>20</v>
      </c>
      <c r="J165" s="237">
        <f>37842*5.35%+37842</f>
        <v>39866.546999999999</v>
      </c>
      <c r="K165" s="242">
        <f t="shared" si="35"/>
        <v>797330.94</v>
      </c>
      <c r="L165" s="10"/>
      <c r="M165" s="5"/>
    </row>
    <row r="166" spans="1:13" ht="30" customHeight="1" thickBot="1">
      <c r="A166" s="5"/>
      <c r="B166" s="9"/>
      <c r="C166" s="139" t="s">
        <v>131</v>
      </c>
      <c r="D166" s="163"/>
      <c r="E166" s="163"/>
      <c r="F166" s="163"/>
      <c r="G166" s="164"/>
      <c r="H166" s="165"/>
      <c r="I166" s="136"/>
      <c r="J166" s="142"/>
      <c r="K166" s="143">
        <f>SUM(K164:K165)</f>
        <v>2585405.94</v>
      </c>
      <c r="L166" s="10"/>
      <c r="M166" s="5"/>
    </row>
    <row r="167" spans="1:13" ht="30" customHeight="1" thickBot="1">
      <c r="A167" s="5"/>
      <c r="B167" s="9"/>
      <c r="C167" s="130"/>
      <c r="D167" s="131"/>
      <c r="E167" s="131"/>
      <c r="F167" s="365"/>
      <c r="G167" s="131" t="s">
        <v>132</v>
      </c>
      <c r="H167" s="131"/>
      <c r="I167" s="131"/>
      <c r="J167" s="131"/>
      <c r="K167" s="132"/>
      <c r="L167" s="10"/>
      <c r="M167" s="5"/>
    </row>
    <row r="168" spans="1:13" ht="30" customHeight="1">
      <c r="A168" s="5"/>
      <c r="B168" s="9"/>
      <c r="C168" s="133">
        <v>39</v>
      </c>
      <c r="D168" s="150">
        <v>39.1</v>
      </c>
      <c r="E168" s="150"/>
      <c r="F168" s="244" t="s">
        <v>210</v>
      </c>
      <c r="G168" s="275" t="s">
        <v>211</v>
      </c>
      <c r="H168" s="235" t="s">
        <v>102</v>
      </c>
      <c r="I168" s="240">
        <v>24</v>
      </c>
      <c r="J168" s="242">
        <v>17901</v>
      </c>
      <c r="K168" s="242">
        <f t="shared" ref="K168:K169" si="36">I168*J168</f>
        <v>429624</v>
      </c>
      <c r="L168" s="10"/>
      <c r="M168" s="5"/>
    </row>
    <row r="169" spans="1:13" ht="30" customHeight="1">
      <c r="A169" s="5"/>
      <c r="B169" s="9"/>
      <c r="C169" s="133">
        <v>39</v>
      </c>
      <c r="D169" s="150">
        <v>39.200000000000003</v>
      </c>
      <c r="E169" s="150"/>
      <c r="F169" s="244" t="s">
        <v>147</v>
      </c>
      <c r="G169" s="264" t="s">
        <v>234</v>
      </c>
      <c r="H169" s="235" t="s">
        <v>102</v>
      </c>
      <c r="I169" s="240">
        <f>12*2</f>
        <v>24</v>
      </c>
      <c r="J169" s="242">
        <v>34013</v>
      </c>
      <c r="K169" s="242">
        <f t="shared" si="36"/>
        <v>816312</v>
      </c>
      <c r="L169" s="10"/>
      <c r="M169" s="5"/>
    </row>
    <row r="170" spans="1:13" ht="30" customHeight="1" thickBot="1">
      <c r="A170" s="5"/>
      <c r="B170" s="9"/>
      <c r="C170" s="139" t="s">
        <v>135</v>
      </c>
      <c r="D170" s="163"/>
      <c r="E170" s="163"/>
      <c r="F170" s="163"/>
      <c r="G170" s="166"/>
      <c r="H170" s="165"/>
      <c r="I170" s="136"/>
      <c r="J170" s="142"/>
      <c r="K170" s="143">
        <f>SUM(K168:K169)</f>
        <v>1245936</v>
      </c>
      <c r="L170" s="10"/>
      <c r="M170" s="5"/>
    </row>
    <row r="171" spans="1:13" ht="30" customHeight="1" thickBot="1">
      <c r="A171" s="5"/>
      <c r="B171" s="9"/>
      <c r="C171" s="130"/>
      <c r="D171" s="131"/>
      <c r="E171" s="131"/>
      <c r="F171" s="131"/>
      <c r="G171" s="131" t="s">
        <v>181</v>
      </c>
      <c r="H171" s="131"/>
      <c r="I171" s="131"/>
      <c r="J171" s="131"/>
      <c r="K171" s="132"/>
      <c r="L171" s="10"/>
      <c r="M171" s="5"/>
    </row>
    <row r="172" spans="1:13" ht="30" customHeight="1">
      <c r="A172" s="5"/>
      <c r="B172" s="9"/>
      <c r="C172" s="133">
        <v>40</v>
      </c>
      <c r="D172" s="150">
        <v>40.1</v>
      </c>
      <c r="E172" s="150"/>
      <c r="F172" s="257" t="s">
        <v>110</v>
      </c>
      <c r="G172" s="264" t="s">
        <v>156</v>
      </c>
      <c r="H172" s="235" t="s">
        <v>102</v>
      </c>
      <c r="I172" s="240">
        <v>50</v>
      </c>
      <c r="J172" s="237">
        <f>47963*5.35%+47963</f>
        <v>50529.020499999999</v>
      </c>
      <c r="K172" s="242">
        <f t="shared" ref="K172" si="37">+J172*I172</f>
        <v>2526451.0249999999</v>
      </c>
      <c r="L172" s="10"/>
      <c r="M172" s="5"/>
    </row>
    <row r="173" spans="1:13" ht="30" customHeight="1" thickBot="1">
      <c r="A173" s="5"/>
      <c r="B173" s="9"/>
      <c r="C173" s="139" t="s">
        <v>215</v>
      </c>
      <c r="D173" s="163"/>
      <c r="E173" s="163"/>
      <c r="F173" s="163"/>
      <c r="G173" s="166"/>
      <c r="H173" s="165"/>
      <c r="I173" s="136"/>
      <c r="J173" s="142"/>
      <c r="K173" s="143">
        <f>SUM(K172)</f>
        <v>2526451.0249999999</v>
      </c>
      <c r="L173" s="10"/>
      <c r="M173" s="5"/>
    </row>
    <row r="174" spans="1:13" ht="30" customHeight="1" thickBot="1">
      <c r="A174" s="5"/>
      <c r="B174" s="9"/>
      <c r="C174" s="130"/>
      <c r="D174" s="131"/>
      <c r="E174" s="131"/>
      <c r="F174" s="131"/>
      <c r="G174" s="131" t="s">
        <v>216</v>
      </c>
      <c r="H174" s="131"/>
      <c r="I174" s="131"/>
      <c r="J174" s="131"/>
      <c r="K174" s="132"/>
      <c r="L174" s="10"/>
      <c r="M174" s="5"/>
    </row>
    <row r="175" spans="1:13" ht="30" customHeight="1">
      <c r="A175" s="5"/>
      <c r="B175" s="9"/>
      <c r="C175" s="133">
        <v>41</v>
      </c>
      <c r="D175" s="150">
        <v>41.1</v>
      </c>
      <c r="E175" s="150"/>
      <c r="F175" s="254" t="s">
        <v>159</v>
      </c>
      <c r="G175" s="275" t="s">
        <v>218</v>
      </c>
      <c r="H175" s="235" t="s">
        <v>6</v>
      </c>
      <c r="I175" s="240">
        <v>10</v>
      </c>
      <c r="J175" s="237">
        <v>102305</v>
      </c>
      <c r="K175" s="242">
        <f t="shared" ref="K175:K178" si="38">+J175*I175</f>
        <v>1023050</v>
      </c>
      <c r="L175" s="10"/>
      <c r="M175" s="5"/>
    </row>
    <row r="176" spans="1:13" ht="30" customHeight="1">
      <c r="A176" s="5"/>
      <c r="B176" s="9"/>
      <c r="C176" s="133">
        <v>41</v>
      </c>
      <c r="D176" s="150">
        <v>41.2</v>
      </c>
      <c r="E176" s="150"/>
      <c r="F176" s="257" t="s">
        <v>110</v>
      </c>
      <c r="G176" s="264" t="s">
        <v>219</v>
      </c>
      <c r="H176" s="235" t="s">
        <v>6</v>
      </c>
      <c r="I176" s="240">
        <v>16</v>
      </c>
      <c r="J176" s="237">
        <f>64764*5.35%+64764</f>
        <v>68228.873999999996</v>
      </c>
      <c r="K176" s="242">
        <f t="shared" si="38"/>
        <v>1091661.9839999999</v>
      </c>
      <c r="L176" s="10"/>
      <c r="M176" s="5"/>
    </row>
    <row r="177" spans="1:13" ht="30" customHeight="1">
      <c r="A177" s="5"/>
      <c r="B177" s="9"/>
      <c r="C177" s="133">
        <v>41</v>
      </c>
      <c r="D177" s="150">
        <v>41.3</v>
      </c>
      <c r="E177" s="150"/>
      <c r="F177" s="257" t="s">
        <v>110</v>
      </c>
      <c r="G177" s="264" t="s">
        <v>220</v>
      </c>
      <c r="H177" s="235" t="s">
        <v>6</v>
      </c>
      <c r="I177" s="240">
        <v>16</v>
      </c>
      <c r="J177" s="237">
        <f>79327*5.35%+79327</f>
        <v>83570.994500000001</v>
      </c>
      <c r="K177" s="242">
        <f t="shared" si="38"/>
        <v>1337135.912</v>
      </c>
      <c r="L177" s="10"/>
      <c r="M177" s="5"/>
    </row>
    <row r="178" spans="1:13" ht="67.5">
      <c r="A178" s="5"/>
      <c r="B178" s="9"/>
      <c r="C178" s="133">
        <v>41</v>
      </c>
      <c r="D178" s="150">
        <v>33.4</v>
      </c>
      <c r="E178" s="150"/>
      <c r="F178" s="257" t="s">
        <v>110</v>
      </c>
      <c r="G178" s="264" t="s">
        <v>158</v>
      </c>
      <c r="H178" s="235" t="s">
        <v>6</v>
      </c>
      <c r="I178" s="240">
        <v>8</v>
      </c>
      <c r="J178" s="237">
        <f>116448*5.35%+116448</f>
        <v>122677.96799999999</v>
      </c>
      <c r="K178" s="242">
        <f t="shared" si="38"/>
        <v>981423.74399999995</v>
      </c>
      <c r="L178" s="10"/>
      <c r="M178" s="5"/>
    </row>
    <row r="179" spans="1:13" ht="30" customHeight="1" thickBot="1">
      <c r="A179" s="5"/>
      <c r="B179" s="9"/>
      <c r="C179" s="139" t="s">
        <v>217</v>
      </c>
      <c r="D179" s="163"/>
      <c r="E179" s="163"/>
      <c r="F179" s="163"/>
      <c r="G179" s="166"/>
      <c r="H179" s="165"/>
      <c r="I179" s="136"/>
      <c r="J179" s="142"/>
      <c r="K179" s="143">
        <f>SUM(K175:K178)</f>
        <v>4433271.6400000006</v>
      </c>
      <c r="L179" s="10"/>
      <c r="M179" s="5"/>
    </row>
    <row r="180" spans="1:13" ht="30" customHeight="1" thickBot="1">
      <c r="A180" s="5"/>
      <c r="B180" s="9"/>
      <c r="C180" s="415" t="s">
        <v>235</v>
      </c>
      <c r="D180" s="416"/>
      <c r="E180" s="416"/>
      <c r="F180" s="416"/>
      <c r="G180" s="416"/>
      <c r="H180" s="416"/>
      <c r="I180" s="416"/>
      <c r="J180" s="416"/>
      <c r="K180" s="417"/>
      <c r="L180" s="10"/>
      <c r="M180" s="5"/>
    </row>
    <row r="181" spans="1:13" ht="30" customHeight="1" thickBot="1">
      <c r="A181" s="5"/>
      <c r="B181" s="9"/>
      <c r="C181" s="130"/>
      <c r="D181" s="131"/>
      <c r="E181" s="131"/>
      <c r="F181" s="131"/>
      <c r="G181" s="131" t="s">
        <v>236</v>
      </c>
      <c r="H181" s="131"/>
      <c r="I181" s="131"/>
      <c r="J181" s="131"/>
      <c r="K181" s="132"/>
      <c r="L181" s="10"/>
      <c r="M181" s="5"/>
    </row>
    <row r="182" spans="1:13" ht="30" customHeight="1">
      <c r="A182" s="5"/>
      <c r="B182" s="9"/>
      <c r="C182" s="133">
        <v>42</v>
      </c>
      <c r="D182" s="278">
        <v>42.1</v>
      </c>
      <c r="E182" s="134"/>
      <c r="F182" s="286" t="s">
        <v>237</v>
      </c>
      <c r="G182" s="275" t="s">
        <v>238</v>
      </c>
      <c r="H182" s="282" t="s">
        <v>120</v>
      </c>
      <c r="I182" s="277">
        <v>62</v>
      </c>
      <c r="J182" s="237">
        <f>480000*5.35%+480000</f>
        <v>505680</v>
      </c>
      <c r="K182" s="242">
        <f>+J182*I182</f>
        <v>31352160</v>
      </c>
      <c r="L182" s="10"/>
      <c r="M182" s="5"/>
    </row>
    <row r="183" spans="1:13" ht="30" customHeight="1" thickBot="1">
      <c r="A183" s="5"/>
      <c r="B183" s="9"/>
      <c r="C183" s="139" t="s">
        <v>239</v>
      </c>
      <c r="D183" s="140"/>
      <c r="E183" s="140"/>
      <c r="F183" s="140"/>
      <c r="G183" s="141"/>
      <c r="H183" s="140"/>
      <c r="I183" s="136"/>
      <c r="J183" s="142"/>
      <c r="K183" s="143">
        <f>SUM(K182)</f>
        <v>31352160</v>
      </c>
      <c r="L183" s="10"/>
      <c r="M183" s="5"/>
    </row>
    <row r="184" spans="1:13" ht="30" customHeight="1" thickBot="1">
      <c r="A184" s="5"/>
      <c r="B184" s="9"/>
      <c r="C184" s="415" t="s">
        <v>240</v>
      </c>
      <c r="D184" s="416"/>
      <c r="E184" s="416"/>
      <c r="F184" s="416"/>
      <c r="G184" s="416"/>
      <c r="H184" s="416"/>
      <c r="I184" s="416"/>
      <c r="J184" s="416"/>
      <c r="K184" s="417"/>
      <c r="L184" s="10"/>
      <c r="M184" s="5"/>
    </row>
    <row r="185" spans="1:13" ht="30" customHeight="1" thickBot="1">
      <c r="A185" s="5"/>
      <c r="B185" s="9"/>
      <c r="C185" s="130"/>
      <c r="D185" s="131"/>
      <c r="E185" s="131"/>
      <c r="F185" s="131"/>
      <c r="G185" s="131" t="s">
        <v>100</v>
      </c>
      <c r="H185" s="131"/>
      <c r="I185" s="131"/>
      <c r="J185" s="131"/>
      <c r="K185" s="132"/>
      <c r="L185" s="10"/>
      <c r="M185" s="5"/>
    </row>
    <row r="186" spans="1:13" ht="30" customHeight="1">
      <c r="A186" s="5"/>
      <c r="B186" s="9"/>
      <c r="C186" s="133">
        <v>43</v>
      </c>
      <c r="D186" s="278">
        <v>43.1</v>
      </c>
      <c r="E186" s="134"/>
      <c r="F186" s="244" t="s">
        <v>105</v>
      </c>
      <c r="G186" s="265" t="s">
        <v>103</v>
      </c>
      <c r="H186" s="266" t="s">
        <v>102</v>
      </c>
      <c r="I186" s="267">
        <v>70</v>
      </c>
      <c r="J186" s="268">
        <v>18542</v>
      </c>
      <c r="K186" s="242">
        <f t="shared" ref="K186" si="39">+J186*I186</f>
        <v>1297940</v>
      </c>
      <c r="L186" s="10"/>
      <c r="M186" s="5"/>
    </row>
    <row r="187" spans="1:13" ht="30" customHeight="1" thickBot="1">
      <c r="A187" s="5"/>
      <c r="B187" s="9"/>
      <c r="C187" s="139" t="s">
        <v>112</v>
      </c>
      <c r="D187" s="140"/>
      <c r="E187" s="140"/>
      <c r="F187" s="140"/>
      <c r="G187" s="141"/>
      <c r="H187" s="140"/>
      <c r="I187" s="136"/>
      <c r="J187" s="142"/>
      <c r="K187" s="143">
        <f>SUM(K186)</f>
        <v>1297940</v>
      </c>
      <c r="L187" s="10"/>
      <c r="M187" s="5"/>
    </row>
    <row r="188" spans="1:13" ht="30" customHeight="1" thickBot="1">
      <c r="A188" s="5"/>
      <c r="B188" s="9"/>
      <c r="C188" s="130"/>
      <c r="D188" s="131"/>
      <c r="E188" s="131"/>
      <c r="F188" s="131"/>
      <c r="G188" s="131" t="s">
        <v>137</v>
      </c>
      <c r="H188" s="131"/>
      <c r="I188" s="131"/>
      <c r="J188" s="131"/>
      <c r="K188" s="132"/>
      <c r="L188" s="10"/>
      <c r="M188" s="5"/>
    </row>
    <row r="189" spans="1:13">
      <c r="A189" s="5"/>
      <c r="B189" s="9"/>
      <c r="C189" s="133">
        <v>44</v>
      </c>
      <c r="D189" s="134">
        <v>44.1</v>
      </c>
      <c r="E189" s="134"/>
      <c r="F189" s="257" t="s">
        <v>110</v>
      </c>
      <c r="G189" s="261" t="s">
        <v>140</v>
      </c>
      <c r="H189" s="235" t="s">
        <v>120</v>
      </c>
      <c r="I189" s="240">
        <f>8*1.5</f>
        <v>12</v>
      </c>
      <c r="J189" s="237">
        <f>51957*5.35%+51957</f>
        <v>54736.699500000002</v>
      </c>
      <c r="K189" s="242">
        <f t="shared" ref="K189" si="40">+J189*I189</f>
        <v>656840.39400000009</v>
      </c>
      <c r="L189" s="10"/>
      <c r="M189" s="5"/>
    </row>
    <row r="190" spans="1:13" ht="30" customHeight="1" thickBot="1">
      <c r="A190" s="5"/>
      <c r="B190" s="9"/>
      <c r="C190" s="139" t="s">
        <v>142</v>
      </c>
      <c r="D190" s="140"/>
      <c r="E190" s="140"/>
      <c r="F190" s="140"/>
      <c r="G190" s="141"/>
      <c r="H190" s="140"/>
      <c r="I190" s="136"/>
      <c r="J190" s="142"/>
      <c r="K190" s="143">
        <f>SUM(K189)</f>
        <v>656840.39400000009</v>
      </c>
      <c r="L190" s="10"/>
      <c r="M190" s="5"/>
    </row>
    <row r="191" spans="1:13" ht="30" customHeight="1" thickBot="1">
      <c r="A191" s="5"/>
      <c r="B191" s="9"/>
      <c r="C191" s="130"/>
      <c r="D191" s="131"/>
      <c r="E191" s="131"/>
      <c r="F191" s="131"/>
      <c r="G191" s="131" t="s">
        <v>187</v>
      </c>
      <c r="H191" s="131"/>
      <c r="I191" s="131"/>
      <c r="J191" s="131"/>
      <c r="K191" s="132"/>
      <c r="L191" s="10"/>
      <c r="M191" s="5"/>
    </row>
    <row r="192" spans="1:13" ht="40.5">
      <c r="A192" s="5"/>
      <c r="B192" s="9"/>
      <c r="C192" s="133">
        <v>45</v>
      </c>
      <c r="D192" s="134">
        <v>45.1</v>
      </c>
      <c r="E192" s="134"/>
      <c r="F192" s="244" t="s">
        <v>188</v>
      </c>
      <c r="G192" s="272" t="s">
        <v>189</v>
      </c>
      <c r="H192" s="235" t="s">
        <v>102</v>
      </c>
      <c r="I192" s="240">
        <v>90</v>
      </c>
      <c r="J192" s="237">
        <v>79167</v>
      </c>
      <c r="K192" s="242">
        <f>+J192*I192</f>
        <v>7125030</v>
      </c>
      <c r="L192" s="10"/>
      <c r="M192" s="5"/>
    </row>
    <row r="193" spans="1:13" ht="27">
      <c r="A193" s="5"/>
      <c r="B193" s="9"/>
      <c r="C193" s="133">
        <v>45</v>
      </c>
      <c r="D193" s="134">
        <v>45.2</v>
      </c>
      <c r="E193" s="134"/>
      <c r="F193" s="243" t="s">
        <v>241</v>
      </c>
      <c r="G193" s="273" t="s">
        <v>242</v>
      </c>
      <c r="H193" s="235" t="s">
        <v>243</v>
      </c>
      <c r="I193" s="240">
        <v>104</v>
      </c>
      <c r="J193" s="237">
        <v>24106</v>
      </c>
      <c r="K193" s="242">
        <f>+J193*I193</f>
        <v>2507024</v>
      </c>
      <c r="L193" s="10"/>
      <c r="M193" s="5"/>
    </row>
    <row r="194" spans="1:13" ht="25.5" customHeight="1">
      <c r="A194" s="5"/>
      <c r="B194" s="9"/>
      <c r="C194" s="133">
        <v>45</v>
      </c>
      <c r="D194" s="134">
        <v>45.3</v>
      </c>
      <c r="E194" s="134"/>
      <c r="F194" s="257" t="s">
        <v>110</v>
      </c>
      <c r="G194" s="273" t="s">
        <v>244</v>
      </c>
      <c r="H194" s="235" t="s">
        <v>243</v>
      </c>
      <c r="I194" s="240">
        <v>28</v>
      </c>
      <c r="J194" s="237">
        <f>22807*5.35%+22807</f>
        <v>24027.174500000001</v>
      </c>
      <c r="K194" s="242">
        <f t="shared" ref="K194:K195" si="41">+J194*I194</f>
        <v>672760.88600000006</v>
      </c>
      <c r="L194" s="10"/>
      <c r="M194" s="5"/>
    </row>
    <row r="195" spans="1:13" ht="27">
      <c r="A195" s="5"/>
      <c r="B195" s="9"/>
      <c r="C195" s="133">
        <v>45</v>
      </c>
      <c r="D195" s="134">
        <v>45.4</v>
      </c>
      <c r="E195" s="134"/>
      <c r="F195" s="257" t="s">
        <v>110</v>
      </c>
      <c r="G195" s="273" t="s">
        <v>245</v>
      </c>
      <c r="H195" s="235" t="s">
        <v>243</v>
      </c>
      <c r="I195" s="240">
        <v>12</v>
      </c>
      <c r="J195" s="237">
        <f>29810*5.35%+29810</f>
        <v>31404.834999999999</v>
      </c>
      <c r="K195" s="242">
        <f t="shared" si="41"/>
        <v>376858.02</v>
      </c>
      <c r="L195" s="10"/>
      <c r="M195" s="5"/>
    </row>
    <row r="196" spans="1:13" ht="30" customHeight="1" thickBot="1">
      <c r="A196" s="5"/>
      <c r="B196" s="9"/>
      <c r="C196" s="139" t="s">
        <v>247</v>
      </c>
      <c r="D196" s="148"/>
      <c r="E196" s="149"/>
      <c r="F196" s="148"/>
      <c r="G196" s="148"/>
      <c r="H196" s="148"/>
      <c r="I196" s="136"/>
      <c r="J196" s="148"/>
      <c r="K196" s="143">
        <f>SUM(K192:K195)</f>
        <v>10681672.905999999</v>
      </c>
      <c r="L196" s="10"/>
      <c r="M196" s="5"/>
    </row>
    <row r="197" spans="1:13" ht="30" customHeight="1" thickBot="1">
      <c r="A197" s="5"/>
      <c r="B197" s="9"/>
      <c r="C197" s="130"/>
      <c r="D197" s="131"/>
      <c r="E197" s="131"/>
      <c r="F197" s="131"/>
      <c r="G197" s="131" t="s">
        <v>125</v>
      </c>
      <c r="H197" s="131"/>
      <c r="I197" s="131"/>
      <c r="J197" s="131"/>
      <c r="K197" s="132"/>
      <c r="L197" s="10"/>
      <c r="M197" s="5"/>
    </row>
    <row r="198" spans="1:13" ht="30" customHeight="1">
      <c r="A198" s="5"/>
      <c r="B198" s="9"/>
      <c r="C198" s="133">
        <v>46</v>
      </c>
      <c r="D198" s="150">
        <v>37.1</v>
      </c>
      <c r="E198" s="150"/>
      <c r="F198" s="243" t="s">
        <v>126</v>
      </c>
      <c r="G198" s="234" t="s">
        <v>127</v>
      </c>
      <c r="H198" s="235" t="s">
        <v>102</v>
      </c>
      <c r="I198" s="240">
        <v>70</v>
      </c>
      <c r="J198" s="237">
        <v>119205</v>
      </c>
      <c r="K198" s="242">
        <f t="shared" ref="K198:K200" si="42">+J198*I198</f>
        <v>8344350</v>
      </c>
      <c r="L198" s="10"/>
      <c r="M198" s="5"/>
    </row>
    <row r="199" spans="1:13" ht="30" customHeight="1">
      <c r="A199" s="5"/>
      <c r="B199" s="9"/>
      <c r="C199" s="133">
        <v>46</v>
      </c>
      <c r="D199" s="150">
        <v>37.200000000000003</v>
      </c>
      <c r="E199" s="150"/>
      <c r="F199" s="243" t="s">
        <v>128</v>
      </c>
      <c r="G199" s="234" t="s">
        <v>129</v>
      </c>
      <c r="H199" s="235" t="s">
        <v>102</v>
      </c>
      <c r="I199" s="240">
        <v>20</v>
      </c>
      <c r="J199" s="237">
        <v>69993</v>
      </c>
      <c r="K199" s="242">
        <f t="shared" si="42"/>
        <v>1399860</v>
      </c>
      <c r="L199" s="10"/>
      <c r="M199" s="5"/>
    </row>
    <row r="200" spans="1:13" ht="30" customHeight="1">
      <c r="A200" s="5"/>
      <c r="B200" s="9"/>
      <c r="C200" s="133">
        <v>46</v>
      </c>
      <c r="D200" s="150">
        <v>37.299999999999997</v>
      </c>
      <c r="E200" s="150"/>
      <c r="F200" s="257" t="s">
        <v>110</v>
      </c>
      <c r="G200" s="234" t="s">
        <v>130</v>
      </c>
      <c r="H200" s="235" t="s">
        <v>120</v>
      </c>
      <c r="I200" s="240">
        <v>30</v>
      </c>
      <c r="J200" s="237">
        <f>37842*5.35%+37842</f>
        <v>39866.546999999999</v>
      </c>
      <c r="K200" s="242">
        <f t="shared" si="42"/>
        <v>1195996.4099999999</v>
      </c>
      <c r="L200" s="10"/>
      <c r="M200" s="5"/>
    </row>
    <row r="201" spans="1:13" ht="30" customHeight="1">
      <c r="A201" s="5"/>
      <c r="B201" s="9"/>
      <c r="C201" s="157" t="s">
        <v>131</v>
      </c>
      <c r="D201" s="158"/>
      <c r="E201" s="158"/>
      <c r="F201" s="158"/>
      <c r="G201" s="159"/>
      <c r="H201" s="158"/>
      <c r="I201" s="136"/>
      <c r="J201" s="160"/>
      <c r="K201" s="161">
        <f>SUM(K198:K200)</f>
        <v>10940206.41</v>
      </c>
      <c r="L201" s="10"/>
      <c r="M201" s="5"/>
    </row>
    <row r="202" spans="1:13" ht="30" customHeight="1" thickBot="1">
      <c r="A202" s="5"/>
      <c r="B202" s="9"/>
      <c r="C202" s="415" t="s">
        <v>246</v>
      </c>
      <c r="D202" s="416"/>
      <c r="E202" s="416"/>
      <c r="F202" s="416"/>
      <c r="G202" s="416"/>
      <c r="H202" s="416"/>
      <c r="I202" s="416"/>
      <c r="J202" s="416"/>
      <c r="K202" s="417"/>
      <c r="L202" s="10"/>
      <c r="M202" s="5"/>
    </row>
    <row r="203" spans="1:13" ht="30" customHeight="1" thickBot="1">
      <c r="A203" s="5"/>
      <c r="B203" s="9"/>
      <c r="C203" s="130"/>
      <c r="D203" s="131"/>
      <c r="E203" s="131"/>
      <c r="F203" s="131"/>
      <c r="G203" s="131" t="s">
        <v>246</v>
      </c>
      <c r="H203" s="131"/>
      <c r="I203" s="131"/>
      <c r="J203" s="131"/>
      <c r="K203" s="132"/>
      <c r="L203" s="10"/>
      <c r="M203" s="5"/>
    </row>
    <row r="204" spans="1:13" ht="30" customHeight="1">
      <c r="A204" s="5"/>
      <c r="B204" s="9"/>
      <c r="C204" s="133">
        <v>47</v>
      </c>
      <c r="D204" s="278">
        <v>47.1</v>
      </c>
      <c r="E204" s="134"/>
      <c r="F204" s="257" t="s">
        <v>110</v>
      </c>
      <c r="G204" s="264" t="s">
        <v>246</v>
      </c>
      <c r="H204" s="235" t="s">
        <v>248</v>
      </c>
      <c r="I204" s="240">
        <v>1</v>
      </c>
      <c r="J204" s="259">
        <f>800000*5.35%+800000</f>
        <v>842800</v>
      </c>
      <c r="K204" s="242">
        <f>+J204*I204</f>
        <v>842800</v>
      </c>
      <c r="L204" s="10"/>
      <c r="M204" s="5"/>
    </row>
    <row r="205" spans="1:13" ht="30" customHeight="1" thickBot="1">
      <c r="A205" s="5"/>
      <c r="B205" s="9"/>
      <c r="C205" s="139" t="s">
        <v>239</v>
      </c>
      <c r="D205" s="140"/>
      <c r="E205" s="140"/>
      <c r="F205" s="140"/>
      <c r="G205" s="141"/>
      <c r="H205" s="140"/>
      <c r="I205" s="136"/>
      <c r="J205" s="142"/>
      <c r="K205" s="143">
        <f>SUM(K204:K204)</f>
        <v>842800</v>
      </c>
      <c r="L205" s="10"/>
      <c r="M205" s="5"/>
    </row>
    <row r="207" spans="1:13" ht="17.25" thickBot="1"/>
    <row r="208" spans="1:13">
      <c r="G208" s="427" t="s">
        <v>249</v>
      </c>
      <c r="H208" s="428"/>
      <c r="I208" s="428"/>
      <c r="J208" s="429"/>
      <c r="K208" s="293">
        <f>(K205+K201+K196+K190+K187+K183+K179+K173+K170+K166+K162+K157+K151+K147+K144+K138+K135+K132+K129+K126+K123+K119+K112+K107+K104+K100+K97+K91+K87+K84+K80+K75+K70+K67+K64+K60+K55+K52+K48+K44+K41+K35+K32+K27+K23+K20+K16)</f>
        <v>401566015.01120007</v>
      </c>
    </row>
    <row r="209" spans="3:11">
      <c r="G209" s="368" t="s">
        <v>255</v>
      </c>
      <c r="H209" s="369"/>
      <c r="I209" s="369"/>
      <c r="J209" s="370"/>
      <c r="K209" s="287">
        <f>(K208*25%)</f>
        <v>100391503.75280002</v>
      </c>
    </row>
    <row r="210" spans="3:11">
      <c r="G210" s="368" t="s">
        <v>256</v>
      </c>
      <c r="H210" s="369"/>
      <c r="I210" s="369"/>
      <c r="J210" s="370"/>
      <c r="K210" s="287">
        <f>(K208*4%)</f>
        <v>16062640.600448003</v>
      </c>
    </row>
    <row r="211" spans="3:11">
      <c r="G211" s="368" t="s">
        <v>257</v>
      </c>
      <c r="H211" s="369"/>
      <c r="I211" s="369"/>
      <c r="J211" s="370"/>
      <c r="K211" s="287">
        <f>(K208*4%)</f>
        <v>16062640.600448003</v>
      </c>
    </row>
    <row r="212" spans="3:11" ht="17.25" thickBot="1">
      <c r="G212" s="371" t="s">
        <v>251</v>
      </c>
      <c r="H212" s="372"/>
      <c r="I212" s="372"/>
      <c r="J212" s="373"/>
      <c r="K212" s="288">
        <f>K211*0.19</f>
        <v>3051901.7140851207</v>
      </c>
    </row>
    <row r="213" spans="3:11" ht="17.25" thickBot="1">
      <c r="G213" s="383" t="s">
        <v>252</v>
      </c>
      <c r="H213" s="384"/>
      <c r="I213" s="384"/>
      <c r="J213" s="385"/>
      <c r="K213" s="294">
        <f>SUM(K208:K212)</f>
        <v>537134701.67898118</v>
      </c>
    </row>
    <row r="217" spans="3:11">
      <c r="C217" s="386" t="s">
        <v>253</v>
      </c>
      <c r="D217" s="387"/>
      <c r="E217" s="387"/>
      <c r="F217" s="387"/>
      <c r="G217" s="387"/>
      <c r="H217" s="388" t="s">
        <v>17</v>
      </c>
      <c r="I217" s="388"/>
      <c r="J217" s="388"/>
      <c r="K217" s="289" t="s">
        <v>18</v>
      </c>
    </row>
    <row r="218" spans="3:11">
      <c r="C218" s="386" t="s">
        <v>19</v>
      </c>
      <c r="D218" s="387"/>
      <c r="E218" s="387"/>
      <c r="F218" s="387"/>
      <c r="G218" s="387"/>
      <c r="H218" s="389" t="s">
        <v>20</v>
      </c>
      <c r="I218" s="389"/>
      <c r="J218" s="290" t="s">
        <v>21</v>
      </c>
      <c r="K218" s="291">
        <v>0.25</v>
      </c>
    </row>
    <row r="219" spans="3:11">
      <c r="C219" s="386" t="s">
        <v>254</v>
      </c>
      <c r="D219" s="387"/>
      <c r="E219" s="387"/>
      <c r="F219" s="387"/>
      <c r="G219" s="387"/>
      <c r="H219" s="390" t="s">
        <v>250</v>
      </c>
      <c r="I219" s="391"/>
      <c r="J219" s="290" t="s">
        <v>24</v>
      </c>
      <c r="K219" s="291">
        <v>0.04</v>
      </c>
    </row>
    <row r="220" spans="3:11">
      <c r="C220" s="207"/>
      <c r="D220" s="292"/>
      <c r="E220" s="208"/>
      <c r="F220" s="208"/>
      <c r="G220" s="209"/>
      <c r="H220" s="392" t="s">
        <v>74</v>
      </c>
      <c r="I220" s="389"/>
      <c r="J220" s="290" t="s">
        <v>26</v>
      </c>
      <c r="K220" s="291">
        <v>0.04</v>
      </c>
    </row>
    <row r="221" spans="3:11">
      <c r="C221" s="210"/>
      <c r="D221" s="211"/>
      <c r="E221" s="211"/>
      <c r="F221" s="211"/>
      <c r="G221" s="212"/>
      <c r="H221" s="389" t="s">
        <v>27</v>
      </c>
      <c r="I221" s="389"/>
      <c r="J221" s="290" t="s">
        <v>28</v>
      </c>
      <c r="K221" s="291">
        <v>0.33</v>
      </c>
    </row>
    <row r="224" spans="3:11">
      <c r="G224" s="382" t="s">
        <v>258</v>
      </c>
      <c r="H224" s="382"/>
      <c r="I224" s="382"/>
    </row>
    <row r="227" spans="2:12" ht="17.25" thickBot="1"/>
    <row r="228" spans="2:12" ht="17.25" thickTop="1">
      <c r="B228" s="7"/>
      <c r="C228" s="225"/>
      <c r="D228" s="225"/>
      <c r="E228" s="226"/>
      <c r="F228" s="225"/>
      <c r="G228" s="225"/>
      <c r="H228" s="225"/>
      <c r="I228" s="225"/>
      <c r="J228" s="225"/>
      <c r="K228" s="225"/>
      <c r="L228" s="8"/>
    </row>
    <row r="229" spans="2:12">
      <c r="B229" s="9"/>
      <c r="C229" s="413" t="s">
        <v>94</v>
      </c>
      <c r="D229" s="414"/>
      <c r="E229" s="414"/>
      <c r="F229" s="414"/>
      <c r="G229" s="5"/>
      <c r="H229" s="5"/>
      <c r="I229" s="5"/>
      <c r="J229" s="5"/>
      <c r="K229" s="5"/>
      <c r="L229" s="10"/>
    </row>
    <row r="230" spans="2:12">
      <c r="B230" s="9"/>
      <c r="C230" s="203" t="s">
        <v>0</v>
      </c>
      <c r="D230" s="202" t="s">
        <v>97</v>
      </c>
      <c r="E230" s="203" t="s">
        <v>1</v>
      </c>
      <c r="F230" s="204">
        <v>1</v>
      </c>
      <c r="G230" s="5"/>
      <c r="H230" s="5"/>
      <c r="I230" s="5"/>
      <c r="J230" s="5"/>
      <c r="K230" s="5"/>
      <c r="L230" s="10"/>
    </row>
    <row r="231" spans="2:12">
      <c r="B231" s="9"/>
      <c r="C231" s="393"/>
      <c r="D231" s="393"/>
      <c r="E231" s="393"/>
      <c r="F231" s="393"/>
      <c r="G231" s="393"/>
      <c r="H231" s="393"/>
      <c r="I231" s="393"/>
      <c r="J231" s="393"/>
      <c r="K231" s="393"/>
      <c r="L231" s="10"/>
    </row>
    <row r="232" spans="2:12" ht="17.25" thickBot="1">
      <c r="B232" s="9"/>
      <c r="C232" s="394" t="s">
        <v>259</v>
      </c>
      <c r="D232" s="394"/>
      <c r="E232" s="394"/>
      <c r="F232" s="394"/>
      <c r="G232" s="394"/>
      <c r="H232" s="394"/>
      <c r="I232" s="394"/>
      <c r="J232" s="394"/>
      <c r="K232" s="394"/>
      <c r="L232" s="10"/>
    </row>
    <row r="233" spans="2:12">
      <c r="B233" s="217"/>
      <c r="C233" s="395" t="s">
        <v>83</v>
      </c>
      <c r="D233" s="396"/>
      <c r="E233" s="396"/>
      <c r="F233" s="396"/>
      <c r="G233" s="396"/>
      <c r="H233" s="396"/>
      <c r="I233" s="396"/>
      <c r="J233" s="396"/>
      <c r="K233" s="397"/>
      <c r="L233" s="21"/>
    </row>
    <row r="234" spans="2:12">
      <c r="B234" s="218"/>
      <c r="C234" s="398"/>
      <c r="D234" s="399"/>
      <c r="E234" s="399"/>
      <c r="F234" s="399"/>
      <c r="G234" s="399"/>
      <c r="H234" s="399"/>
      <c r="I234" s="399"/>
      <c r="J234" s="399"/>
      <c r="K234" s="400"/>
      <c r="L234" s="10"/>
    </row>
    <row r="235" spans="2:12" ht="27" customHeight="1">
      <c r="B235" s="218"/>
      <c r="C235" s="401" t="s">
        <v>84</v>
      </c>
      <c r="D235" s="402"/>
      <c r="E235" s="402"/>
      <c r="F235" s="402"/>
      <c r="G235" s="402"/>
      <c r="H235" s="402"/>
      <c r="I235" s="402"/>
      <c r="J235" s="402"/>
      <c r="K235" s="403"/>
      <c r="L235" s="10"/>
    </row>
    <row r="236" spans="2:12" ht="17.25" thickBot="1">
      <c r="B236" s="9"/>
      <c r="C236" s="404" t="s">
        <v>99</v>
      </c>
      <c r="D236" s="405"/>
      <c r="E236" s="405"/>
      <c r="F236" s="405"/>
      <c r="G236" s="405"/>
      <c r="H236" s="405"/>
      <c r="I236" s="405"/>
      <c r="J236" s="405"/>
      <c r="K236" s="406"/>
      <c r="L236" s="10"/>
    </row>
    <row r="237" spans="2:12">
      <c r="B237" s="9"/>
      <c r="C237" s="430" t="s">
        <v>2</v>
      </c>
      <c r="D237" s="407" t="s">
        <v>3</v>
      </c>
      <c r="E237" s="426" t="s">
        <v>4</v>
      </c>
      <c r="F237" s="426"/>
      <c r="G237" s="430" t="s">
        <v>5</v>
      </c>
      <c r="H237" s="407" t="s">
        <v>6</v>
      </c>
      <c r="I237" s="407" t="s">
        <v>7</v>
      </c>
      <c r="J237" s="409" t="s">
        <v>8</v>
      </c>
      <c r="K237" s="411" t="s">
        <v>9</v>
      </c>
      <c r="L237" s="10"/>
    </row>
    <row r="238" spans="2:12" ht="17.25" thickBot="1">
      <c r="B238" s="9"/>
      <c r="C238" s="431"/>
      <c r="D238" s="408"/>
      <c r="E238" s="129" t="s">
        <v>10</v>
      </c>
      <c r="F238" s="129" t="s">
        <v>11</v>
      </c>
      <c r="G238" s="431"/>
      <c r="H238" s="408"/>
      <c r="I238" s="408"/>
      <c r="J238" s="410"/>
      <c r="K238" s="412"/>
      <c r="L238" s="10"/>
    </row>
    <row r="239" spans="2:12" ht="17.25" thickBot="1">
      <c r="B239" s="9"/>
      <c r="C239" s="295"/>
      <c r="D239" s="296"/>
      <c r="E239" s="296"/>
      <c r="F239" s="296"/>
      <c r="G239" s="296" t="s">
        <v>100</v>
      </c>
      <c r="H239" s="296"/>
      <c r="I239" s="296"/>
      <c r="J239" s="296"/>
      <c r="K239" s="297"/>
      <c r="L239" s="10"/>
    </row>
    <row r="240" spans="2:12">
      <c r="B240" s="9"/>
      <c r="C240" s="155">
        <v>1</v>
      </c>
      <c r="D240" s="245" t="s">
        <v>106</v>
      </c>
      <c r="E240" s="146"/>
      <c r="F240" s="298">
        <v>1.1100000000000001</v>
      </c>
      <c r="G240" s="265" t="s">
        <v>103</v>
      </c>
      <c r="H240" s="266" t="s">
        <v>102</v>
      </c>
      <c r="I240" s="267">
        <v>16</v>
      </c>
      <c r="J240" s="299">
        <v>18542</v>
      </c>
      <c r="K240" s="242">
        <f t="shared" ref="K240:K241" si="43">+J240*I240</f>
        <v>296672</v>
      </c>
      <c r="L240" s="10"/>
    </row>
    <row r="241" spans="2:12">
      <c r="B241" s="9"/>
      <c r="C241" s="155">
        <v>1</v>
      </c>
      <c r="D241" s="246" t="s">
        <v>107</v>
      </c>
      <c r="E241" s="146"/>
      <c r="F241" s="300">
        <v>1.1399999999999999</v>
      </c>
      <c r="G241" s="279" t="s">
        <v>101</v>
      </c>
      <c r="H241" s="280" t="s">
        <v>102</v>
      </c>
      <c r="I241" s="281">
        <v>240</v>
      </c>
      <c r="J241" s="299">
        <v>19575</v>
      </c>
      <c r="K241" s="242">
        <f t="shared" si="43"/>
        <v>4698000</v>
      </c>
      <c r="L241" s="10"/>
    </row>
    <row r="242" spans="2:12" ht="17.25" thickBot="1">
      <c r="B242" s="9"/>
      <c r="C242" s="301" t="s">
        <v>112</v>
      </c>
      <c r="D242" s="302"/>
      <c r="E242" s="302"/>
      <c r="F242" s="302"/>
      <c r="G242" s="303"/>
      <c r="H242" s="302"/>
      <c r="I242" s="136"/>
      <c r="J242" s="142"/>
      <c r="K242" s="143">
        <f>SUM(K240:K241)</f>
        <v>4994672</v>
      </c>
      <c r="L242" s="10"/>
    </row>
    <row r="243" spans="2:12" ht="17.25" thickBot="1">
      <c r="B243" s="9"/>
      <c r="C243" s="295"/>
      <c r="D243" s="296"/>
      <c r="E243" s="296"/>
      <c r="F243" s="296"/>
      <c r="G243" s="296" t="s">
        <v>181</v>
      </c>
      <c r="H243" s="296"/>
      <c r="I243" s="296"/>
      <c r="J243" s="296"/>
      <c r="K243" s="297"/>
      <c r="L243" s="10"/>
    </row>
    <row r="244" spans="2:12" ht="27">
      <c r="B244" s="9"/>
      <c r="C244" s="155">
        <v>2</v>
      </c>
      <c r="D244" s="146">
        <v>2.1</v>
      </c>
      <c r="E244" s="146"/>
      <c r="F244" s="304" t="s">
        <v>110</v>
      </c>
      <c r="G244" s="265" t="s">
        <v>156</v>
      </c>
      <c r="H244" s="280" t="s">
        <v>102</v>
      </c>
      <c r="I244" s="267">
        <v>5</v>
      </c>
      <c r="J244" s="268">
        <f>47963*5.35%+47963</f>
        <v>50529.020499999999</v>
      </c>
      <c r="K244" s="242">
        <f t="shared" ref="K244" si="44">+J244*I244</f>
        <v>252645.10249999998</v>
      </c>
      <c r="L244" s="10"/>
    </row>
    <row r="245" spans="2:12" ht="17.25" thickBot="1">
      <c r="B245" s="9"/>
      <c r="C245" s="301" t="s">
        <v>182</v>
      </c>
      <c r="D245" s="148"/>
      <c r="E245" s="149"/>
      <c r="F245" s="148"/>
      <c r="G245" s="148"/>
      <c r="H245" s="148"/>
      <c r="I245" s="136"/>
      <c r="J245" s="148"/>
      <c r="K245" s="143">
        <f>SUM(K244:K244)</f>
        <v>252645.10249999998</v>
      </c>
      <c r="L245" s="10"/>
    </row>
    <row r="246" spans="2:12" ht="17.25" thickBot="1">
      <c r="B246" s="9"/>
      <c r="C246" s="295"/>
      <c r="D246" s="296"/>
      <c r="E246" s="296"/>
      <c r="F246" s="296"/>
      <c r="G246" s="296" t="s">
        <v>260</v>
      </c>
      <c r="H246" s="296"/>
      <c r="I246" s="296"/>
      <c r="J246" s="296"/>
      <c r="K246" s="297"/>
      <c r="L246" s="10"/>
    </row>
    <row r="247" spans="2:12" ht="27">
      <c r="B247" s="9"/>
      <c r="C247" s="155">
        <v>3</v>
      </c>
      <c r="D247" s="146">
        <v>3.1</v>
      </c>
      <c r="E247" s="146"/>
      <c r="F247" s="305">
        <v>14.6</v>
      </c>
      <c r="G247" s="279" t="s">
        <v>127</v>
      </c>
      <c r="H247" s="280" t="s">
        <v>102</v>
      </c>
      <c r="I247" s="267">
        <f>16+18</f>
        <v>34</v>
      </c>
      <c r="J247" s="299">
        <v>119295</v>
      </c>
      <c r="K247" s="242">
        <f t="shared" ref="K247:K248" si="45">+J247*I247</f>
        <v>4056030</v>
      </c>
      <c r="L247" s="10"/>
    </row>
    <row r="248" spans="2:12" ht="27">
      <c r="B248" s="9"/>
      <c r="C248" s="155">
        <v>3</v>
      </c>
      <c r="D248" s="146">
        <v>3.2</v>
      </c>
      <c r="E248" s="146"/>
      <c r="F248" s="300" t="s">
        <v>110</v>
      </c>
      <c r="G248" s="279" t="s">
        <v>130</v>
      </c>
      <c r="H248" s="280" t="s">
        <v>120</v>
      </c>
      <c r="I248" s="267">
        <v>50</v>
      </c>
      <c r="J248" s="268">
        <f>37842*5.35%+37842</f>
        <v>39866.546999999999</v>
      </c>
      <c r="K248" s="242">
        <f t="shared" si="45"/>
        <v>1993327.3499999999</v>
      </c>
      <c r="L248" s="10"/>
    </row>
    <row r="249" spans="2:12" ht="17.25" thickBot="1">
      <c r="B249" s="9"/>
      <c r="C249" s="306" t="s">
        <v>124</v>
      </c>
      <c r="D249" s="307"/>
      <c r="E249" s="307"/>
      <c r="F249" s="307"/>
      <c r="G249" s="308"/>
      <c r="H249" s="307"/>
      <c r="I249" s="136"/>
      <c r="J249" s="160"/>
      <c r="K249" s="161">
        <f>SUM(K247:K248)</f>
        <v>6049357.3499999996</v>
      </c>
      <c r="L249" s="10"/>
    </row>
    <row r="250" spans="2:12" ht="17.25" thickBot="1">
      <c r="B250" s="9"/>
      <c r="C250" s="295"/>
      <c r="D250" s="296"/>
      <c r="E250" s="296"/>
      <c r="F250" s="296"/>
      <c r="G250" s="296" t="s">
        <v>114</v>
      </c>
      <c r="H250" s="296"/>
      <c r="I250" s="296"/>
      <c r="J250" s="296"/>
      <c r="K250" s="297"/>
      <c r="L250" s="10"/>
    </row>
    <row r="251" spans="2:12" ht="24">
      <c r="B251" s="9"/>
      <c r="C251" s="155">
        <v>4</v>
      </c>
      <c r="D251" s="146">
        <v>4.0999999999999996</v>
      </c>
      <c r="E251" s="146"/>
      <c r="F251" s="300">
        <v>15.1</v>
      </c>
      <c r="G251" s="309" t="s">
        <v>116</v>
      </c>
      <c r="H251" s="280" t="s">
        <v>102</v>
      </c>
      <c r="I251" s="267">
        <v>240</v>
      </c>
      <c r="J251" s="299">
        <v>90078</v>
      </c>
      <c r="K251" s="242">
        <f t="shared" ref="K251" si="46">+J251*I251</f>
        <v>21618720</v>
      </c>
      <c r="L251" s="10"/>
    </row>
    <row r="252" spans="2:12" ht="17.25" thickBot="1">
      <c r="B252" s="9"/>
      <c r="C252" s="301" t="s">
        <v>124</v>
      </c>
      <c r="D252" s="310"/>
      <c r="E252" s="310"/>
      <c r="F252" s="310"/>
      <c r="G252" s="311"/>
      <c r="H252" s="302"/>
      <c r="I252" s="136"/>
      <c r="J252" s="142"/>
      <c r="K252" s="143">
        <f>SUM(K251:K251)</f>
        <v>21618720</v>
      </c>
      <c r="L252" s="10"/>
    </row>
    <row r="253" spans="2:12" ht="17.25" thickBot="1">
      <c r="B253" s="9"/>
      <c r="C253" s="295"/>
      <c r="D253" s="296"/>
      <c r="E253" s="296"/>
      <c r="F253" s="296"/>
      <c r="G253" s="296" t="s">
        <v>162</v>
      </c>
      <c r="H253" s="296"/>
      <c r="I253" s="296"/>
      <c r="J253" s="296"/>
      <c r="K253" s="297"/>
      <c r="L253" s="10"/>
    </row>
    <row r="254" spans="2:12" ht="54">
      <c r="B254" s="9"/>
      <c r="C254" s="155">
        <v>5</v>
      </c>
      <c r="D254" s="146">
        <v>5.0999999999999996</v>
      </c>
      <c r="E254" s="146"/>
      <c r="F254" s="304" t="s">
        <v>110</v>
      </c>
      <c r="G254" s="265" t="s">
        <v>261</v>
      </c>
      <c r="H254" s="280" t="s">
        <v>102</v>
      </c>
      <c r="I254" s="267">
        <v>22</v>
      </c>
      <c r="J254" s="268">
        <f>48400*5.35%+48400</f>
        <v>50989.4</v>
      </c>
      <c r="K254" s="242">
        <f t="shared" ref="K254:K255" si="47">+J254*I254</f>
        <v>1121766.8</v>
      </c>
      <c r="L254" s="10"/>
    </row>
    <row r="255" spans="2:12" ht="40.5">
      <c r="B255" s="9"/>
      <c r="C255" s="155">
        <v>5</v>
      </c>
      <c r="D255" s="146">
        <v>5.2</v>
      </c>
      <c r="E255" s="146"/>
      <c r="F255" s="304" t="s">
        <v>110</v>
      </c>
      <c r="G255" s="265" t="s">
        <v>262</v>
      </c>
      <c r="H255" s="280" t="s">
        <v>6</v>
      </c>
      <c r="I255" s="267">
        <v>1</v>
      </c>
      <c r="J255" s="299">
        <f>120000*5.35%+120000</f>
        <v>126420</v>
      </c>
      <c r="K255" s="242">
        <f t="shared" si="47"/>
        <v>126420</v>
      </c>
      <c r="L255" s="10"/>
    </row>
    <row r="256" spans="2:12" ht="17.25" thickBot="1">
      <c r="B256" s="9"/>
      <c r="C256" s="301" t="s">
        <v>131</v>
      </c>
      <c r="D256" s="310"/>
      <c r="E256" s="310"/>
      <c r="F256" s="310"/>
      <c r="G256" s="303"/>
      <c r="H256" s="302"/>
      <c r="I256" s="136"/>
      <c r="J256" s="142"/>
      <c r="K256" s="143">
        <f>SUM(K254:K255)</f>
        <v>1248186.8</v>
      </c>
      <c r="L256" s="10"/>
    </row>
    <row r="257" spans="2:12" ht="17.25" thickBot="1">
      <c r="B257" s="9"/>
      <c r="C257" s="295"/>
      <c r="D257" s="296"/>
      <c r="E257" s="296"/>
      <c r="F257" s="296"/>
      <c r="G257" s="296" t="s">
        <v>216</v>
      </c>
      <c r="H257" s="296"/>
      <c r="I257" s="296"/>
      <c r="J257" s="296"/>
      <c r="K257" s="297"/>
      <c r="L257" s="10"/>
    </row>
    <row r="258" spans="2:12" ht="27">
      <c r="B258" s="9"/>
      <c r="C258" s="155">
        <v>6</v>
      </c>
      <c r="D258" s="146">
        <v>6.1</v>
      </c>
      <c r="E258" s="146"/>
      <c r="F258" s="304">
        <v>12.9</v>
      </c>
      <c r="G258" s="265" t="s">
        <v>218</v>
      </c>
      <c r="H258" s="280" t="s">
        <v>6</v>
      </c>
      <c r="I258" s="267">
        <v>12</v>
      </c>
      <c r="J258" s="299">
        <v>102305</v>
      </c>
      <c r="K258" s="242">
        <f t="shared" ref="K258:K259" si="48">I258*J258</f>
        <v>1227660</v>
      </c>
      <c r="L258" s="10"/>
    </row>
    <row r="259" spans="2:12" ht="24">
      <c r="B259" s="9"/>
      <c r="C259" s="155">
        <v>6</v>
      </c>
      <c r="D259" s="146">
        <v>6.2</v>
      </c>
      <c r="E259" s="146"/>
      <c r="F259" s="312" t="s">
        <v>110</v>
      </c>
      <c r="G259" s="313" t="s">
        <v>111</v>
      </c>
      <c r="H259" s="280" t="s">
        <v>6</v>
      </c>
      <c r="I259" s="267">
        <v>20</v>
      </c>
      <c r="J259" s="299">
        <f>105978*5.35%+105978</f>
        <v>111647.823</v>
      </c>
      <c r="K259" s="242">
        <f t="shared" si="48"/>
        <v>2232956.46</v>
      </c>
      <c r="L259" s="10"/>
    </row>
    <row r="260" spans="2:12" ht="17.25" thickBot="1">
      <c r="B260" s="9"/>
      <c r="C260" s="301" t="s">
        <v>217</v>
      </c>
      <c r="D260" s="310"/>
      <c r="E260" s="310"/>
      <c r="F260" s="310"/>
      <c r="G260" s="303"/>
      <c r="H260" s="302"/>
      <c r="I260" s="136"/>
      <c r="J260" s="142"/>
      <c r="K260" s="143">
        <f>SUM(K258:K259)</f>
        <v>3460616.46</v>
      </c>
      <c r="L260" s="10"/>
    </row>
    <row r="261" spans="2:12" ht="17.25" thickBot="1">
      <c r="B261" s="9"/>
      <c r="C261" s="295"/>
      <c r="D261" s="296"/>
      <c r="E261" s="296"/>
      <c r="F261" s="296"/>
      <c r="G261" s="296" t="s">
        <v>263</v>
      </c>
      <c r="H261" s="296"/>
      <c r="I261" s="296"/>
      <c r="J261" s="296"/>
      <c r="K261" s="297"/>
      <c r="L261" s="10"/>
    </row>
    <row r="262" spans="2:12">
      <c r="B262" s="9"/>
      <c r="C262" s="155">
        <v>7</v>
      </c>
      <c r="D262" s="245">
        <v>7.1</v>
      </c>
      <c r="E262" s="146"/>
      <c r="F262" s="312" t="s">
        <v>110</v>
      </c>
      <c r="G262" s="313" t="s">
        <v>264</v>
      </c>
      <c r="H262" s="280" t="s">
        <v>102</v>
      </c>
      <c r="I262" s="267">
        <v>9</v>
      </c>
      <c r="J262" s="299">
        <f>336210*5.35%+336210</f>
        <v>354197.23499999999</v>
      </c>
      <c r="K262" s="260">
        <f t="shared" ref="K262" si="49">+J262*I262</f>
        <v>3187775.1149999998</v>
      </c>
      <c r="L262" s="10"/>
    </row>
    <row r="263" spans="2:12" ht="17.25" thickBot="1">
      <c r="B263" s="9"/>
      <c r="C263" s="301" t="s">
        <v>265</v>
      </c>
      <c r="D263" s="302"/>
      <c r="E263" s="302"/>
      <c r="F263" s="302"/>
      <c r="G263" s="303"/>
      <c r="H263" s="302"/>
      <c r="I263" s="136"/>
      <c r="J263" s="142"/>
      <c r="K263" s="143">
        <f>SUM(K262:K262)</f>
        <v>3187775.1149999998</v>
      </c>
      <c r="L263" s="10"/>
    </row>
    <row r="264" spans="2:12" ht="17.25" thickBot="1">
      <c r="B264" s="9"/>
      <c r="C264" s="404" t="s">
        <v>266</v>
      </c>
      <c r="D264" s="405"/>
      <c r="E264" s="405"/>
      <c r="F264" s="405"/>
      <c r="G264" s="405"/>
      <c r="H264" s="405"/>
      <c r="I264" s="405"/>
      <c r="J264" s="405"/>
      <c r="K264" s="406"/>
      <c r="L264" s="10"/>
    </row>
    <row r="265" spans="2:12" ht="17.25" thickBot="1">
      <c r="B265" s="9"/>
      <c r="C265" s="295"/>
      <c r="D265" s="296"/>
      <c r="E265" s="296"/>
      <c r="F265" s="296"/>
      <c r="G265" s="296" t="s">
        <v>222</v>
      </c>
      <c r="H265" s="296"/>
      <c r="I265" s="296"/>
      <c r="J265" s="296"/>
      <c r="K265" s="297"/>
      <c r="L265" s="10"/>
    </row>
    <row r="266" spans="2:12">
      <c r="B266" s="9"/>
      <c r="C266" s="155">
        <v>8</v>
      </c>
      <c r="D266" s="146">
        <v>8.1</v>
      </c>
      <c r="E266" s="146"/>
      <c r="F266" s="298">
        <v>1.1100000000000001</v>
      </c>
      <c r="G266" s="265" t="s">
        <v>103</v>
      </c>
      <c r="H266" s="266" t="s">
        <v>102</v>
      </c>
      <c r="I266" s="267">
        <v>15</v>
      </c>
      <c r="J266" s="299">
        <v>18542</v>
      </c>
      <c r="K266" s="242">
        <f t="shared" ref="K266" si="50">+J266*I266</f>
        <v>278130</v>
      </c>
      <c r="L266" s="10"/>
    </row>
    <row r="267" spans="2:12" ht="17.25" thickBot="1">
      <c r="B267" s="9"/>
      <c r="C267" s="301" t="s">
        <v>144</v>
      </c>
      <c r="D267" s="148"/>
      <c r="E267" s="149"/>
      <c r="F267" s="148"/>
      <c r="G267" s="148"/>
      <c r="H267" s="148"/>
      <c r="I267" s="136"/>
      <c r="J267" s="148"/>
      <c r="K267" s="143">
        <f>SUM(K266)</f>
        <v>278130</v>
      </c>
      <c r="L267" s="10"/>
    </row>
    <row r="268" spans="2:12" ht="17.25" thickBot="1">
      <c r="B268" s="9"/>
      <c r="C268" s="295"/>
      <c r="D268" s="296"/>
      <c r="E268" s="296"/>
      <c r="F268" s="296"/>
      <c r="G268" s="296" t="s">
        <v>267</v>
      </c>
      <c r="H268" s="296"/>
      <c r="I268" s="296"/>
      <c r="J268" s="296"/>
      <c r="K268" s="297"/>
      <c r="L268" s="10"/>
    </row>
    <row r="269" spans="2:12">
      <c r="B269" s="9"/>
      <c r="C269" s="155">
        <v>9</v>
      </c>
      <c r="D269" s="146">
        <v>9.1</v>
      </c>
      <c r="E269" s="146"/>
      <c r="F269" s="305" t="s">
        <v>110</v>
      </c>
      <c r="G269" s="279" t="s">
        <v>268</v>
      </c>
      <c r="H269" s="280" t="s">
        <v>120</v>
      </c>
      <c r="I269" s="281">
        <v>5</v>
      </c>
      <c r="J269" s="299">
        <f>45069*5.35%+45069</f>
        <v>47480.191500000001</v>
      </c>
      <c r="K269" s="242">
        <f t="shared" ref="K269:K270" si="51">I269*J269</f>
        <v>237400.95750000002</v>
      </c>
      <c r="L269" s="10"/>
    </row>
    <row r="270" spans="2:12">
      <c r="B270" s="9"/>
      <c r="C270" s="155">
        <v>9</v>
      </c>
      <c r="D270" s="146">
        <v>9.1999999999999993</v>
      </c>
      <c r="E270" s="146"/>
      <c r="F270" s="305" t="s">
        <v>110</v>
      </c>
      <c r="G270" s="279" t="s">
        <v>269</v>
      </c>
      <c r="H270" s="280" t="s">
        <v>270</v>
      </c>
      <c r="I270" s="281">
        <v>1</v>
      </c>
      <c r="J270" s="299">
        <f>2450886*5.35%+2450886</f>
        <v>2582008.4010000001</v>
      </c>
      <c r="K270" s="242">
        <f t="shared" si="51"/>
        <v>2582008.4010000001</v>
      </c>
      <c r="L270" s="10"/>
    </row>
    <row r="271" spans="2:12" ht="17.25" thickBot="1">
      <c r="B271" s="9"/>
      <c r="C271" s="306" t="s">
        <v>271</v>
      </c>
      <c r="D271" s="307"/>
      <c r="E271" s="307"/>
      <c r="F271" s="307"/>
      <c r="G271" s="308"/>
      <c r="H271" s="307"/>
      <c r="I271" s="136"/>
      <c r="J271" s="160"/>
      <c r="K271" s="161">
        <f>SUM(K269:K270)</f>
        <v>2819409.3585000001</v>
      </c>
      <c r="L271" s="10"/>
    </row>
    <row r="272" spans="2:12" ht="17.25" thickBot="1">
      <c r="B272" s="9"/>
      <c r="C272" s="295"/>
      <c r="D272" s="296"/>
      <c r="E272" s="296"/>
      <c r="F272" s="296"/>
      <c r="G272" s="296" t="s">
        <v>223</v>
      </c>
      <c r="H272" s="296"/>
      <c r="I272" s="296"/>
      <c r="J272" s="296"/>
      <c r="K272" s="297"/>
      <c r="L272" s="10"/>
    </row>
    <row r="273" spans="2:12">
      <c r="B273" s="9"/>
      <c r="C273" s="155">
        <v>10</v>
      </c>
      <c r="D273" s="146">
        <v>10.1</v>
      </c>
      <c r="E273" s="146"/>
      <c r="F273" s="314" t="s">
        <v>272</v>
      </c>
      <c r="G273" s="265" t="s">
        <v>273</v>
      </c>
      <c r="H273" s="280" t="s">
        <v>6</v>
      </c>
      <c r="I273" s="267">
        <v>4</v>
      </c>
      <c r="J273" s="299">
        <v>37086</v>
      </c>
      <c r="K273" s="242">
        <f t="shared" ref="K273" si="52">I273*J273</f>
        <v>148344</v>
      </c>
      <c r="L273" s="10"/>
    </row>
    <row r="274" spans="2:12" ht="17.25" thickBot="1">
      <c r="B274" s="9"/>
      <c r="C274" s="301" t="s">
        <v>131</v>
      </c>
      <c r="D274" s="310"/>
      <c r="E274" s="310"/>
      <c r="F274" s="310"/>
      <c r="G274" s="311"/>
      <c r="H274" s="302"/>
      <c r="I274" s="136"/>
      <c r="J274" s="142"/>
      <c r="K274" s="143">
        <f>SUM(K273:K273)</f>
        <v>148344</v>
      </c>
      <c r="L274" s="10"/>
    </row>
    <row r="275" spans="2:12" ht="17.25" thickBot="1">
      <c r="B275" s="9"/>
      <c r="C275" s="295"/>
      <c r="D275" s="296"/>
      <c r="E275" s="296"/>
      <c r="F275" s="296"/>
      <c r="G275" s="296" t="s">
        <v>137</v>
      </c>
      <c r="H275" s="296"/>
      <c r="I275" s="296"/>
      <c r="J275" s="296"/>
      <c r="K275" s="297"/>
      <c r="L275" s="10"/>
    </row>
    <row r="276" spans="2:12">
      <c r="B276" s="9"/>
      <c r="C276" s="155">
        <v>11</v>
      </c>
      <c r="D276" s="146">
        <v>11.1</v>
      </c>
      <c r="E276" s="146"/>
      <c r="F276" s="298">
        <v>5.25</v>
      </c>
      <c r="G276" s="265" t="s">
        <v>139</v>
      </c>
      <c r="H276" s="280" t="s">
        <v>102</v>
      </c>
      <c r="I276" s="267">
        <v>5</v>
      </c>
      <c r="J276" s="299">
        <v>59163</v>
      </c>
      <c r="K276" s="242">
        <f t="shared" ref="K276:K278" si="53">+J276*I276</f>
        <v>295815</v>
      </c>
      <c r="L276" s="10"/>
    </row>
    <row r="277" spans="2:12">
      <c r="B277" s="9"/>
      <c r="C277" s="155">
        <v>11</v>
      </c>
      <c r="D277" s="146">
        <v>11.2</v>
      </c>
      <c r="E277" s="146"/>
      <c r="F277" s="315" t="s">
        <v>110</v>
      </c>
      <c r="G277" s="316" t="s">
        <v>140</v>
      </c>
      <c r="H277" s="280" t="s">
        <v>120</v>
      </c>
      <c r="I277" s="267">
        <v>2</v>
      </c>
      <c r="J277" s="299">
        <f>60631*5.35%+60631</f>
        <v>63874.758499999996</v>
      </c>
      <c r="K277" s="242">
        <f t="shared" si="53"/>
        <v>127749.51699999999</v>
      </c>
      <c r="L277" s="10"/>
    </row>
    <row r="278" spans="2:12">
      <c r="B278" s="9"/>
      <c r="C278" s="155">
        <v>11</v>
      </c>
      <c r="D278" s="146">
        <v>11.3</v>
      </c>
      <c r="E278" s="146"/>
      <c r="F278" s="315" t="s">
        <v>110</v>
      </c>
      <c r="G278" s="316" t="s">
        <v>141</v>
      </c>
      <c r="H278" s="280" t="s">
        <v>120</v>
      </c>
      <c r="I278" s="267">
        <v>4</v>
      </c>
      <c r="J278" s="299">
        <f>50730*5.35%+50730</f>
        <v>53444.055</v>
      </c>
      <c r="K278" s="242">
        <f t="shared" si="53"/>
        <v>213776.22</v>
      </c>
      <c r="L278" s="10"/>
    </row>
    <row r="279" spans="2:12" ht="17.25" thickBot="1">
      <c r="B279" s="9"/>
      <c r="C279" s="301" t="s">
        <v>142</v>
      </c>
      <c r="D279" s="310"/>
      <c r="E279" s="310"/>
      <c r="F279" s="310"/>
      <c r="G279" s="303"/>
      <c r="H279" s="302"/>
      <c r="I279" s="136"/>
      <c r="J279" s="142"/>
      <c r="K279" s="143">
        <f>SUM(K276:K278)</f>
        <v>637340.73699999996</v>
      </c>
      <c r="L279" s="10"/>
    </row>
    <row r="280" spans="2:12" ht="17.25" thickBot="1">
      <c r="B280" s="9"/>
      <c r="C280" s="295"/>
      <c r="D280" s="296"/>
      <c r="E280" s="296"/>
      <c r="F280" s="296"/>
      <c r="G280" s="296" t="s">
        <v>125</v>
      </c>
      <c r="H280" s="296"/>
      <c r="I280" s="296"/>
      <c r="J280" s="296"/>
      <c r="K280" s="297"/>
      <c r="L280" s="10"/>
    </row>
    <row r="281" spans="2:12" ht="27">
      <c r="B281" s="9"/>
      <c r="C281" s="155">
        <v>12</v>
      </c>
      <c r="D281" s="146">
        <v>12.1</v>
      </c>
      <c r="E281" s="146"/>
      <c r="F281" s="305">
        <v>14.6</v>
      </c>
      <c r="G281" s="279" t="s">
        <v>127</v>
      </c>
      <c r="H281" s="280" t="s">
        <v>102</v>
      </c>
      <c r="I281" s="267">
        <v>15</v>
      </c>
      <c r="J281" s="299">
        <v>119205</v>
      </c>
      <c r="K281" s="242">
        <f t="shared" ref="K281:K282" si="54">+J281*I281</f>
        <v>1788075</v>
      </c>
      <c r="L281" s="10"/>
    </row>
    <row r="282" spans="2:12" ht="27">
      <c r="B282" s="9"/>
      <c r="C282" s="155">
        <v>12</v>
      </c>
      <c r="D282" s="146">
        <v>12.2</v>
      </c>
      <c r="E282" s="146"/>
      <c r="F282" s="300">
        <v>14.27</v>
      </c>
      <c r="G282" s="279" t="s">
        <v>130</v>
      </c>
      <c r="H282" s="280" t="s">
        <v>120</v>
      </c>
      <c r="I282" s="267">
        <v>20</v>
      </c>
      <c r="J282" s="299">
        <v>22762</v>
      </c>
      <c r="K282" s="242">
        <f t="shared" si="54"/>
        <v>455240</v>
      </c>
      <c r="L282" s="10"/>
    </row>
    <row r="283" spans="2:12" ht="17.25" thickBot="1">
      <c r="B283" s="9"/>
      <c r="C283" s="301" t="s">
        <v>157</v>
      </c>
      <c r="D283" s="310"/>
      <c r="E283" s="310"/>
      <c r="F283" s="310"/>
      <c r="G283" s="303"/>
      <c r="H283" s="302"/>
      <c r="I283" s="136"/>
      <c r="J283" s="142"/>
      <c r="K283" s="143">
        <f>SUM(K281:K282)</f>
        <v>2243315</v>
      </c>
      <c r="L283" s="10"/>
    </row>
    <row r="284" spans="2:12" ht="17.25" thickBot="1">
      <c r="B284" s="9"/>
      <c r="C284" s="295"/>
      <c r="D284" s="296"/>
      <c r="E284" s="296"/>
      <c r="F284" s="296"/>
      <c r="G284" s="296" t="s">
        <v>132</v>
      </c>
      <c r="H284" s="296"/>
      <c r="I284" s="296"/>
      <c r="J284" s="296"/>
      <c r="K284" s="297"/>
      <c r="L284" s="10"/>
    </row>
    <row r="285" spans="2:12">
      <c r="B285" s="9"/>
      <c r="C285" s="155">
        <v>13</v>
      </c>
      <c r="D285" s="146">
        <v>13.1</v>
      </c>
      <c r="E285" s="146"/>
      <c r="F285" s="317">
        <v>18.23</v>
      </c>
      <c r="G285" s="265" t="s">
        <v>274</v>
      </c>
      <c r="H285" s="280" t="s">
        <v>102</v>
      </c>
      <c r="I285" s="267">
        <f>5*2</f>
        <v>10</v>
      </c>
      <c r="J285" s="318">
        <v>17901</v>
      </c>
      <c r="K285" s="242">
        <f t="shared" ref="K285:K286" si="55">+J285*I285</f>
        <v>179010</v>
      </c>
      <c r="L285" s="10"/>
    </row>
    <row r="286" spans="2:12">
      <c r="B286" s="9"/>
      <c r="C286" s="155">
        <v>13</v>
      </c>
      <c r="D286" s="146">
        <v>13.2</v>
      </c>
      <c r="E286" s="146"/>
      <c r="F286" s="319">
        <v>6.17</v>
      </c>
      <c r="G286" s="265" t="s">
        <v>234</v>
      </c>
      <c r="H286" s="280" t="s">
        <v>102</v>
      </c>
      <c r="I286" s="267">
        <f>5*2</f>
        <v>10</v>
      </c>
      <c r="J286" s="318">
        <v>28367</v>
      </c>
      <c r="K286" s="242">
        <f t="shared" si="55"/>
        <v>283670</v>
      </c>
      <c r="L286" s="10"/>
    </row>
    <row r="287" spans="2:12" ht="17.25" thickBot="1">
      <c r="B287" s="9"/>
      <c r="C287" s="301" t="s">
        <v>275</v>
      </c>
      <c r="D287" s="310"/>
      <c r="E287" s="310"/>
      <c r="F287" s="310"/>
      <c r="G287" s="303"/>
      <c r="H287" s="302"/>
      <c r="I287" s="136"/>
      <c r="J287" s="142"/>
      <c r="K287" s="143">
        <f>SUM(K285:K286)</f>
        <v>462680</v>
      </c>
      <c r="L287" s="10"/>
    </row>
    <row r="288" spans="2:12" ht="17.25" thickBot="1">
      <c r="B288" s="9"/>
      <c r="C288" s="295"/>
      <c r="D288" s="296"/>
      <c r="E288" s="296"/>
      <c r="F288" s="296"/>
      <c r="G288" s="296" t="s">
        <v>181</v>
      </c>
      <c r="H288" s="296"/>
      <c r="I288" s="296"/>
      <c r="J288" s="296"/>
      <c r="K288" s="297"/>
      <c r="L288" s="10"/>
    </row>
    <row r="289" spans="2:12" ht="27">
      <c r="B289" s="9"/>
      <c r="C289" s="155">
        <v>14</v>
      </c>
      <c r="D289" s="146">
        <v>14.1</v>
      </c>
      <c r="E289" s="146"/>
      <c r="F289" s="304" t="s">
        <v>110</v>
      </c>
      <c r="G289" s="265" t="s">
        <v>156</v>
      </c>
      <c r="H289" s="280" t="s">
        <v>102</v>
      </c>
      <c r="I289" s="267">
        <v>50</v>
      </c>
      <c r="J289" s="299">
        <f>47963*5.35%+47963</f>
        <v>50529.020499999999</v>
      </c>
      <c r="K289" s="242">
        <f t="shared" ref="K289" si="56">+J289*I289</f>
        <v>2526451.0249999999</v>
      </c>
      <c r="L289" s="10"/>
    </row>
    <row r="290" spans="2:12" ht="17.25" thickBot="1">
      <c r="B290" s="9"/>
      <c r="C290" s="301" t="s">
        <v>182</v>
      </c>
      <c r="D290" s="310"/>
      <c r="E290" s="310"/>
      <c r="F290" s="310"/>
      <c r="G290" s="303"/>
      <c r="H290" s="302"/>
      <c r="I290" s="136"/>
      <c r="J290" s="142"/>
      <c r="K290" s="143">
        <f>SUM(K289)</f>
        <v>2526451.0249999999</v>
      </c>
      <c r="L290" s="10"/>
    </row>
    <row r="291" spans="2:12" ht="17.25" thickBot="1">
      <c r="B291" s="9"/>
      <c r="C291" s="295"/>
      <c r="D291" s="296"/>
      <c r="E291" s="296"/>
      <c r="F291" s="296"/>
      <c r="G291" s="296" t="s">
        <v>114</v>
      </c>
      <c r="H291" s="296"/>
      <c r="I291" s="296"/>
      <c r="J291" s="296"/>
      <c r="K291" s="297"/>
      <c r="L291" s="10"/>
    </row>
    <row r="292" spans="2:12" ht="24">
      <c r="B292" s="9"/>
      <c r="C292" s="155">
        <v>15</v>
      </c>
      <c r="D292" s="146">
        <v>15.1</v>
      </c>
      <c r="E292" s="146"/>
      <c r="F292" s="300">
        <v>15.1</v>
      </c>
      <c r="G292" s="309" t="s">
        <v>116</v>
      </c>
      <c r="H292" s="280" t="s">
        <v>102</v>
      </c>
      <c r="I292" s="267">
        <v>15</v>
      </c>
      <c r="J292" s="299">
        <v>90078</v>
      </c>
      <c r="K292" s="242">
        <f t="shared" ref="K292" si="57">I292*J292</f>
        <v>1351170</v>
      </c>
      <c r="L292" s="10"/>
    </row>
    <row r="293" spans="2:12" ht="17.25" thickBot="1">
      <c r="B293" s="9"/>
      <c r="C293" s="301" t="s">
        <v>276</v>
      </c>
      <c r="D293" s="310"/>
      <c r="E293" s="310"/>
      <c r="F293" s="310"/>
      <c r="G293" s="303"/>
      <c r="H293" s="302"/>
      <c r="I293" s="136"/>
      <c r="J293" s="142"/>
      <c r="K293" s="143">
        <f>SUM(K292)</f>
        <v>1351170</v>
      </c>
      <c r="L293" s="10"/>
    </row>
    <row r="294" spans="2:12" ht="17.25" thickBot="1">
      <c r="B294" s="9"/>
      <c r="C294" s="295"/>
      <c r="D294" s="296"/>
      <c r="E294" s="296"/>
      <c r="F294" s="296"/>
      <c r="G294" s="296" t="s">
        <v>212</v>
      </c>
      <c r="H294" s="296"/>
      <c r="I294" s="296"/>
      <c r="J294" s="296"/>
      <c r="K294" s="297"/>
      <c r="L294" s="10"/>
    </row>
    <row r="295" spans="2:12" ht="40.5">
      <c r="B295" s="9"/>
      <c r="C295" s="155">
        <v>16</v>
      </c>
      <c r="D295" s="146">
        <v>16.100000000000001</v>
      </c>
      <c r="E295" s="146"/>
      <c r="F295" s="320" t="s">
        <v>110</v>
      </c>
      <c r="G295" s="265" t="s">
        <v>213</v>
      </c>
      <c r="H295" s="321" t="s">
        <v>102</v>
      </c>
      <c r="I295" s="267">
        <f>2.1*0.8</f>
        <v>1.6800000000000002</v>
      </c>
      <c r="J295" s="299">
        <f>876213*5.35%+876213</f>
        <v>923090.39549999998</v>
      </c>
      <c r="K295" s="242">
        <f t="shared" ref="K295" si="58">+J295*I295</f>
        <v>1550791.8644400002</v>
      </c>
      <c r="L295" s="10"/>
    </row>
    <row r="296" spans="2:12" ht="17.25" thickBot="1">
      <c r="B296" s="9"/>
      <c r="C296" s="301" t="s">
        <v>215</v>
      </c>
      <c r="D296" s="310"/>
      <c r="E296" s="310"/>
      <c r="F296" s="310"/>
      <c r="G296" s="303"/>
      <c r="H296" s="302"/>
      <c r="I296" s="136"/>
      <c r="J296" s="142"/>
      <c r="K296" s="143">
        <f>SUM(K295)</f>
        <v>1550791.8644400002</v>
      </c>
      <c r="L296" s="10"/>
    </row>
    <row r="297" spans="2:12" ht="17.25" thickBot="1">
      <c r="B297" s="9"/>
      <c r="C297" s="295"/>
      <c r="D297" s="296"/>
      <c r="E297" s="296"/>
      <c r="F297" s="296"/>
      <c r="G297" s="296" t="s">
        <v>108</v>
      </c>
      <c r="H297" s="296"/>
      <c r="I297" s="296"/>
      <c r="J297" s="296"/>
      <c r="K297" s="297"/>
      <c r="L297" s="10"/>
    </row>
    <row r="298" spans="2:12">
      <c r="B298" s="9"/>
      <c r="C298" s="155">
        <v>17</v>
      </c>
      <c r="D298" s="146">
        <v>17.100000000000001</v>
      </c>
      <c r="E298" s="146"/>
      <c r="F298" s="312" t="s">
        <v>110</v>
      </c>
      <c r="G298" s="313" t="s">
        <v>449</v>
      </c>
      <c r="H298" s="280" t="s">
        <v>6</v>
      </c>
      <c r="I298" s="267">
        <v>2</v>
      </c>
      <c r="J298" s="299">
        <v>128757</v>
      </c>
      <c r="K298" s="242">
        <f t="shared" ref="K298:K299" si="59">I298*J298</f>
        <v>257514</v>
      </c>
      <c r="L298" s="10"/>
    </row>
    <row r="299" spans="2:12" ht="24">
      <c r="B299" s="9"/>
      <c r="C299" s="155">
        <v>17</v>
      </c>
      <c r="D299" s="146">
        <v>17.100000000000001</v>
      </c>
      <c r="E299" s="146"/>
      <c r="F299" s="312" t="s">
        <v>110</v>
      </c>
      <c r="G299" s="313" t="s">
        <v>111</v>
      </c>
      <c r="H299" s="280" t="s">
        <v>6</v>
      </c>
      <c r="I299" s="267">
        <v>2</v>
      </c>
      <c r="J299" s="299">
        <f>105978*5.35%+105978</f>
        <v>111647.823</v>
      </c>
      <c r="K299" s="242">
        <f t="shared" si="59"/>
        <v>223295.64600000001</v>
      </c>
      <c r="L299" s="10"/>
    </row>
    <row r="300" spans="2:12" ht="17.25" thickBot="1">
      <c r="B300" s="9"/>
      <c r="C300" s="301" t="s">
        <v>277</v>
      </c>
      <c r="D300" s="310"/>
      <c r="E300" s="310"/>
      <c r="F300" s="310"/>
      <c r="G300" s="303"/>
      <c r="H300" s="302"/>
      <c r="I300" s="136"/>
      <c r="J300" s="142"/>
      <c r="K300" s="143">
        <f>SUM(K298:K299)</f>
        <v>480809.64600000001</v>
      </c>
      <c r="L300" s="10"/>
    </row>
    <row r="301" spans="2:12" ht="17.25" thickBot="1">
      <c r="B301" s="9"/>
      <c r="C301" s="404" t="s">
        <v>278</v>
      </c>
      <c r="D301" s="405"/>
      <c r="E301" s="405"/>
      <c r="F301" s="405"/>
      <c r="G301" s="405"/>
      <c r="H301" s="405"/>
      <c r="I301" s="405"/>
      <c r="J301" s="405"/>
      <c r="K301" s="406"/>
      <c r="L301" s="10"/>
    </row>
    <row r="302" spans="2:12" ht="17.25" thickBot="1">
      <c r="B302" s="9"/>
      <c r="C302" s="295"/>
      <c r="D302" s="296"/>
      <c r="E302" s="296"/>
      <c r="F302" s="296"/>
      <c r="G302" s="296" t="s">
        <v>166</v>
      </c>
      <c r="H302" s="296"/>
      <c r="I302" s="296"/>
      <c r="J302" s="296"/>
      <c r="K302" s="297"/>
      <c r="L302" s="10"/>
    </row>
    <row r="303" spans="2:12">
      <c r="B303" s="9"/>
      <c r="C303" s="155">
        <v>18</v>
      </c>
      <c r="D303" s="245">
        <v>18.100000000000001</v>
      </c>
      <c r="E303" s="146"/>
      <c r="F303" s="258" t="s">
        <v>105</v>
      </c>
      <c r="G303" s="265" t="s">
        <v>103</v>
      </c>
      <c r="H303" s="266" t="s">
        <v>102</v>
      </c>
      <c r="I303" s="267">
        <v>420</v>
      </c>
      <c r="J303" s="268">
        <v>18542</v>
      </c>
      <c r="K303" s="269">
        <f t="shared" ref="K303" si="60">+J303*I303</f>
        <v>7787640</v>
      </c>
      <c r="L303" s="10"/>
    </row>
    <row r="304" spans="2:12" ht="17.25" thickBot="1">
      <c r="B304" s="9"/>
      <c r="C304" s="301" t="s">
        <v>169</v>
      </c>
      <c r="D304" s="302"/>
      <c r="E304" s="302"/>
      <c r="F304" s="302"/>
      <c r="G304" s="303"/>
      <c r="H304" s="302"/>
      <c r="I304" s="136"/>
      <c r="J304" s="142"/>
      <c r="K304" s="143">
        <f>SUM(K303:K303)</f>
        <v>7787640</v>
      </c>
      <c r="L304" s="10"/>
    </row>
    <row r="305" spans="2:12" ht="17.25" thickBot="1">
      <c r="B305" s="9"/>
      <c r="C305" s="295"/>
      <c r="D305" s="296"/>
      <c r="E305" s="296"/>
      <c r="F305" s="296"/>
      <c r="G305" s="296" t="s">
        <v>181</v>
      </c>
      <c r="H305" s="296"/>
      <c r="I305" s="296"/>
      <c r="J305" s="296"/>
      <c r="K305" s="297"/>
      <c r="L305" s="10"/>
    </row>
    <row r="306" spans="2:12">
      <c r="B306" s="9"/>
      <c r="C306" s="155">
        <v>19</v>
      </c>
      <c r="D306" s="146">
        <v>19.100000000000001</v>
      </c>
      <c r="E306" s="146"/>
      <c r="F306" s="300">
        <v>1.1399999999999999</v>
      </c>
      <c r="G306" s="279" t="s">
        <v>101</v>
      </c>
      <c r="H306" s="280" t="s">
        <v>102</v>
      </c>
      <c r="I306" s="281">
        <f>16*14.5*2</f>
        <v>464</v>
      </c>
      <c r="J306" s="299">
        <v>19575</v>
      </c>
      <c r="K306" s="242">
        <f>I306*J306</f>
        <v>9082800</v>
      </c>
      <c r="L306" s="10"/>
    </row>
    <row r="307" spans="2:12" ht="17.25" thickBot="1">
      <c r="B307" s="9"/>
      <c r="C307" s="301" t="s">
        <v>279</v>
      </c>
      <c r="D307" s="148"/>
      <c r="E307" s="149"/>
      <c r="F307" s="148"/>
      <c r="G307" s="148"/>
      <c r="H307" s="148"/>
      <c r="I307" s="136"/>
      <c r="J307" s="148"/>
      <c r="K307" s="143">
        <f>SUM(K306:K306)</f>
        <v>9082800</v>
      </c>
      <c r="L307" s="10"/>
    </row>
    <row r="308" spans="2:12" ht="17.25" thickBot="1">
      <c r="B308" s="9"/>
      <c r="C308" s="295"/>
      <c r="D308" s="296"/>
      <c r="E308" s="296"/>
      <c r="F308" s="296"/>
      <c r="G308" s="296" t="s">
        <v>178</v>
      </c>
      <c r="H308" s="296"/>
      <c r="I308" s="296"/>
      <c r="J308" s="296"/>
      <c r="K308" s="297"/>
      <c r="L308" s="10"/>
    </row>
    <row r="309" spans="2:12" ht="27">
      <c r="B309" s="9"/>
      <c r="C309" s="155">
        <v>20</v>
      </c>
      <c r="D309" s="146">
        <v>20.100000000000001</v>
      </c>
      <c r="E309" s="146"/>
      <c r="F309" s="304" t="s">
        <v>110</v>
      </c>
      <c r="G309" s="265" t="s">
        <v>156</v>
      </c>
      <c r="H309" s="280" t="s">
        <v>102</v>
      </c>
      <c r="I309" s="267">
        <v>18</v>
      </c>
      <c r="J309" s="299">
        <f>47963*5.35%+47963</f>
        <v>50529.020499999999</v>
      </c>
      <c r="K309" s="242">
        <f>+J309*I309</f>
        <v>909522.36899999995</v>
      </c>
      <c r="L309" s="10"/>
    </row>
    <row r="310" spans="2:12" ht="17.25" thickBot="1">
      <c r="B310" s="9"/>
      <c r="C310" s="306" t="s">
        <v>180</v>
      </c>
      <c r="D310" s="307"/>
      <c r="E310" s="307"/>
      <c r="F310" s="307"/>
      <c r="G310" s="308"/>
      <c r="H310" s="307"/>
      <c r="I310" s="136"/>
      <c r="J310" s="160"/>
      <c r="K310" s="161">
        <f>SUM(K309:K309)</f>
        <v>909522.36899999995</v>
      </c>
      <c r="L310" s="10"/>
    </row>
    <row r="311" spans="2:12" ht="17.25" thickBot="1">
      <c r="B311" s="9"/>
      <c r="C311" s="295"/>
      <c r="D311" s="296"/>
      <c r="E311" s="296"/>
      <c r="F311" s="296"/>
      <c r="G311" s="296" t="s">
        <v>263</v>
      </c>
      <c r="H311" s="296"/>
      <c r="I311" s="296"/>
      <c r="J311" s="296"/>
      <c r="K311" s="297"/>
      <c r="L311" s="10"/>
    </row>
    <row r="312" spans="2:12">
      <c r="B312" s="9"/>
      <c r="C312" s="155">
        <v>21</v>
      </c>
      <c r="D312" s="146">
        <v>21.1</v>
      </c>
      <c r="E312" s="146"/>
      <c r="F312" s="312" t="s">
        <v>110</v>
      </c>
      <c r="G312" s="313" t="s">
        <v>264</v>
      </c>
      <c r="H312" s="280" t="s">
        <v>102</v>
      </c>
      <c r="I312" s="267">
        <v>9.25</v>
      </c>
      <c r="J312" s="299">
        <f>336210*5.35%+336210</f>
        <v>354197.23499999999</v>
      </c>
      <c r="K312" s="242">
        <f>+J312*I312</f>
        <v>3276324.4237500001</v>
      </c>
      <c r="L312" s="10"/>
    </row>
    <row r="313" spans="2:12" ht="17.25" thickBot="1">
      <c r="B313" s="9"/>
      <c r="C313" s="301" t="s">
        <v>280</v>
      </c>
      <c r="D313" s="310"/>
      <c r="E313" s="310"/>
      <c r="F313" s="310"/>
      <c r="G313" s="311"/>
      <c r="H313" s="302"/>
      <c r="I313" s="136"/>
      <c r="J313" s="142"/>
      <c r="K313" s="143">
        <f>SUM(K312)</f>
        <v>3276324.4237500001</v>
      </c>
      <c r="L313" s="10"/>
    </row>
    <row r="314" spans="2:12" ht="17.25" thickBot="1">
      <c r="B314" s="9"/>
      <c r="C314" s="295"/>
      <c r="D314" s="296"/>
      <c r="E314" s="296"/>
      <c r="F314" s="296"/>
      <c r="G314" s="296" t="s">
        <v>162</v>
      </c>
      <c r="H314" s="296"/>
      <c r="I314" s="296"/>
      <c r="J314" s="296"/>
      <c r="K314" s="297"/>
      <c r="L314" s="10"/>
    </row>
    <row r="315" spans="2:12" ht="27">
      <c r="B315" s="9"/>
      <c r="C315" s="155">
        <v>22</v>
      </c>
      <c r="D315" s="146">
        <v>22.1</v>
      </c>
      <c r="E315" s="146"/>
      <c r="F315" s="312" t="s">
        <v>110</v>
      </c>
      <c r="G315" s="322" t="s">
        <v>163</v>
      </c>
      <c r="H315" s="280" t="s">
        <v>102</v>
      </c>
      <c r="I315" s="267">
        <v>4</v>
      </c>
      <c r="J315" s="299">
        <f>136690*5.35%+136690</f>
        <v>144002.91500000001</v>
      </c>
      <c r="K315" s="242">
        <f>I315*J315</f>
        <v>576011.66</v>
      </c>
      <c r="L315" s="10"/>
    </row>
    <row r="316" spans="2:12" ht="17.25" thickBot="1">
      <c r="B316" s="9"/>
      <c r="C316" s="301" t="s">
        <v>164</v>
      </c>
      <c r="D316" s="310"/>
      <c r="E316" s="310"/>
      <c r="F316" s="310"/>
      <c r="G316" s="303"/>
      <c r="H316" s="302"/>
      <c r="I316" s="136"/>
      <c r="J316" s="142"/>
      <c r="K316" s="143">
        <f>SUM(K315:K315)</f>
        <v>576011.66</v>
      </c>
      <c r="L316" s="10"/>
    </row>
    <row r="317" spans="2:12" ht="17.25" thickBot="1">
      <c r="B317" s="9"/>
      <c r="C317" s="295"/>
      <c r="D317" s="296"/>
      <c r="E317" s="296"/>
      <c r="F317" s="296"/>
      <c r="G317" s="296" t="s">
        <v>281</v>
      </c>
      <c r="H317" s="296"/>
      <c r="I317" s="296"/>
      <c r="J317" s="296"/>
      <c r="K317" s="297"/>
      <c r="L317" s="10"/>
    </row>
    <row r="318" spans="2:12">
      <c r="B318" s="9"/>
      <c r="C318" s="155">
        <v>23</v>
      </c>
      <c r="D318" s="146">
        <v>23.1</v>
      </c>
      <c r="E318" s="146"/>
      <c r="F318" s="312" t="s">
        <v>110</v>
      </c>
      <c r="G318" s="322" t="s">
        <v>282</v>
      </c>
      <c r="H318" s="280" t="s">
        <v>6</v>
      </c>
      <c r="I318" s="267">
        <v>1</v>
      </c>
      <c r="J318" s="299">
        <f>189661*5.35%+189661</f>
        <v>199807.86350000001</v>
      </c>
      <c r="K318" s="242">
        <f t="shared" ref="K318" si="61">+J318*I318</f>
        <v>199807.86350000001</v>
      </c>
      <c r="L318" s="10"/>
    </row>
    <row r="319" spans="2:12" ht="17.25" thickBot="1">
      <c r="B319" s="9"/>
      <c r="C319" s="301" t="s">
        <v>157</v>
      </c>
      <c r="D319" s="310"/>
      <c r="E319" s="310"/>
      <c r="F319" s="310"/>
      <c r="G319" s="303"/>
      <c r="H319" s="302"/>
      <c r="I319" s="136"/>
      <c r="J319" s="142"/>
      <c r="K319" s="143">
        <f>SUM(K318:K318)</f>
        <v>199807.86350000001</v>
      </c>
      <c r="L319" s="10"/>
    </row>
    <row r="320" spans="2:12" ht="17.25" thickBot="1">
      <c r="B320" s="9"/>
      <c r="C320" s="295"/>
      <c r="D320" s="296"/>
      <c r="E320" s="296"/>
      <c r="F320" s="296"/>
      <c r="G320" s="296" t="s">
        <v>223</v>
      </c>
      <c r="H320" s="296"/>
      <c r="I320" s="296"/>
      <c r="J320" s="296"/>
      <c r="K320" s="297"/>
      <c r="L320" s="10"/>
    </row>
    <row r="321" spans="2:12" ht="40.5">
      <c r="B321" s="9"/>
      <c r="C321" s="155">
        <v>24</v>
      </c>
      <c r="D321" s="146">
        <v>24.1</v>
      </c>
      <c r="E321" s="146"/>
      <c r="F321" s="314" t="s">
        <v>110</v>
      </c>
      <c r="G321" s="265" t="s">
        <v>283</v>
      </c>
      <c r="H321" s="280" t="s">
        <v>6</v>
      </c>
      <c r="I321" s="267">
        <v>4</v>
      </c>
      <c r="J321" s="299">
        <f>548951*5.35%+548951</f>
        <v>578319.87849999999</v>
      </c>
      <c r="K321" s="253">
        <f t="shared" ref="K321" si="62">+J321*I321</f>
        <v>2313279.514</v>
      </c>
      <c r="L321" s="10"/>
    </row>
    <row r="322" spans="2:12" ht="17.25" thickBot="1">
      <c r="B322" s="9"/>
      <c r="C322" s="301" t="s">
        <v>284</v>
      </c>
      <c r="D322" s="310"/>
      <c r="E322" s="310"/>
      <c r="F322" s="310"/>
      <c r="G322" s="303"/>
      <c r="H322" s="302"/>
      <c r="I322" s="136"/>
      <c r="J322" s="142"/>
      <c r="K322" s="143">
        <f>SUM(K321)</f>
        <v>2313279.514</v>
      </c>
      <c r="L322" s="10"/>
    </row>
    <row r="323" spans="2:12" ht="17.25" thickBot="1">
      <c r="B323" s="9"/>
      <c r="C323" s="295"/>
      <c r="D323" s="296"/>
      <c r="E323" s="296"/>
      <c r="F323" s="296"/>
      <c r="G323" s="296" t="s">
        <v>125</v>
      </c>
      <c r="H323" s="296"/>
      <c r="I323" s="296"/>
      <c r="J323" s="296"/>
      <c r="K323" s="297"/>
      <c r="L323" s="10"/>
    </row>
    <row r="324" spans="2:12">
      <c r="B324" s="9"/>
      <c r="C324" s="155">
        <v>25</v>
      </c>
      <c r="D324" s="146">
        <v>25.1</v>
      </c>
      <c r="E324" s="146"/>
      <c r="F324" s="298">
        <v>5.25</v>
      </c>
      <c r="G324" s="265" t="s">
        <v>139</v>
      </c>
      <c r="H324" s="280" t="s">
        <v>102</v>
      </c>
      <c r="I324" s="267">
        <f>(4.3+3.5+4.3+3.5)*2.5</f>
        <v>39</v>
      </c>
      <c r="J324" s="299">
        <v>59163</v>
      </c>
      <c r="K324" s="242">
        <f t="shared" ref="K324:K326" si="63">+J324*I324</f>
        <v>2307357</v>
      </c>
      <c r="L324" s="10"/>
    </row>
    <row r="325" spans="2:12">
      <c r="B325" s="9"/>
      <c r="C325" s="155">
        <v>25</v>
      </c>
      <c r="D325" s="146">
        <v>23.2</v>
      </c>
      <c r="E325" s="146"/>
      <c r="F325" s="314" t="s">
        <v>110</v>
      </c>
      <c r="G325" s="265" t="s">
        <v>140</v>
      </c>
      <c r="H325" s="280" t="s">
        <v>120</v>
      </c>
      <c r="I325" s="267">
        <v>8</v>
      </c>
      <c r="J325" s="299">
        <f>51957*5.35%+51957</f>
        <v>54736.699500000002</v>
      </c>
      <c r="K325" s="242">
        <f t="shared" si="63"/>
        <v>437893.59600000002</v>
      </c>
      <c r="L325" s="10"/>
    </row>
    <row r="326" spans="2:12">
      <c r="B326" s="9"/>
      <c r="C326" s="155">
        <v>25</v>
      </c>
      <c r="D326" s="146">
        <v>23.2</v>
      </c>
      <c r="E326" s="146"/>
      <c r="F326" s="314" t="s">
        <v>110</v>
      </c>
      <c r="G326" s="265" t="s">
        <v>141</v>
      </c>
      <c r="H326" s="280" t="s">
        <v>120</v>
      </c>
      <c r="I326" s="267">
        <v>4</v>
      </c>
      <c r="J326" s="299">
        <f>50730*5.35%+50730</f>
        <v>53444.055</v>
      </c>
      <c r="K326" s="242">
        <f t="shared" si="63"/>
        <v>213776.22</v>
      </c>
      <c r="L326" s="10"/>
    </row>
    <row r="327" spans="2:12" ht="17.25" thickBot="1">
      <c r="B327" s="9"/>
      <c r="C327" s="301" t="s">
        <v>285</v>
      </c>
      <c r="D327" s="310"/>
      <c r="E327" s="310"/>
      <c r="F327" s="310"/>
      <c r="G327" s="303"/>
      <c r="H327" s="302"/>
      <c r="I327" s="136"/>
      <c r="J327" s="142"/>
      <c r="K327" s="143">
        <f>SUM(K324:K326)</f>
        <v>2959026.8160000001</v>
      </c>
      <c r="L327" s="10"/>
    </row>
    <row r="328" spans="2:12" ht="17.25" thickBot="1">
      <c r="B328" s="9"/>
      <c r="C328" s="295"/>
      <c r="D328" s="296"/>
      <c r="E328" s="296"/>
      <c r="F328" s="296"/>
      <c r="G328" s="296" t="s">
        <v>132</v>
      </c>
      <c r="H328" s="296"/>
      <c r="I328" s="296"/>
      <c r="J328" s="296"/>
      <c r="K328" s="297"/>
      <c r="L328" s="10"/>
    </row>
    <row r="329" spans="2:12">
      <c r="B329" s="9"/>
      <c r="C329" s="155">
        <v>26</v>
      </c>
      <c r="D329" s="146">
        <v>26.1</v>
      </c>
      <c r="E329" s="146"/>
      <c r="F329" s="300">
        <v>6.17</v>
      </c>
      <c r="G329" s="279" t="s">
        <v>286</v>
      </c>
      <c r="H329" s="280" t="s">
        <v>102</v>
      </c>
      <c r="I329" s="267">
        <v>78</v>
      </c>
      <c r="J329" s="318">
        <v>28367</v>
      </c>
      <c r="K329" s="242">
        <f t="shared" ref="K329:K332" si="64">+J329*I329</f>
        <v>2212626</v>
      </c>
      <c r="L329" s="10"/>
    </row>
    <row r="330" spans="2:12">
      <c r="B330" s="9"/>
      <c r="C330" s="155">
        <v>26</v>
      </c>
      <c r="D330" s="146">
        <v>26.2</v>
      </c>
      <c r="E330" s="146"/>
      <c r="F330" s="300">
        <v>18.16</v>
      </c>
      <c r="G330" s="279" t="s">
        <v>287</v>
      </c>
      <c r="H330" s="280" t="s">
        <v>102</v>
      </c>
      <c r="I330" s="267">
        <v>78</v>
      </c>
      <c r="J330" s="318">
        <v>29777</v>
      </c>
      <c r="K330" s="242">
        <f t="shared" si="64"/>
        <v>2322606</v>
      </c>
      <c r="L330" s="10"/>
    </row>
    <row r="331" spans="2:12">
      <c r="B331" s="9"/>
      <c r="C331" s="155">
        <v>26</v>
      </c>
      <c r="D331" s="146">
        <v>26.3</v>
      </c>
      <c r="E331" s="146"/>
      <c r="F331" s="300">
        <v>18.260000000000002</v>
      </c>
      <c r="G331" s="279" t="s">
        <v>288</v>
      </c>
      <c r="H331" s="280" t="s">
        <v>102</v>
      </c>
      <c r="I331" s="267">
        <v>39</v>
      </c>
      <c r="J331" s="318">
        <v>24304</v>
      </c>
      <c r="K331" s="242">
        <f t="shared" si="64"/>
        <v>947856</v>
      </c>
      <c r="L331" s="10"/>
    </row>
    <row r="332" spans="2:12">
      <c r="B332" s="9"/>
      <c r="C332" s="155">
        <v>26</v>
      </c>
      <c r="D332" s="146">
        <v>26.4</v>
      </c>
      <c r="E332" s="146"/>
      <c r="F332" s="298">
        <v>18.23</v>
      </c>
      <c r="G332" s="265" t="s">
        <v>274</v>
      </c>
      <c r="H332" s="280" t="s">
        <v>102</v>
      </c>
      <c r="I332" s="267">
        <v>39</v>
      </c>
      <c r="J332" s="318">
        <v>17901</v>
      </c>
      <c r="K332" s="242">
        <f t="shared" si="64"/>
        <v>698139</v>
      </c>
      <c r="L332" s="10"/>
    </row>
    <row r="333" spans="2:12" ht="17.25" thickBot="1">
      <c r="B333" s="9"/>
      <c r="C333" s="301" t="s">
        <v>135</v>
      </c>
      <c r="D333" s="310"/>
      <c r="E333" s="310"/>
      <c r="F333" s="310"/>
      <c r="G333" s="303"/>
      <c r="H333" s="302"/>
      <c r="I333" s="136"/>
      <c r="J333" s="142"/>
      <c r="K333" s="143">
        <f>SUM(K329:K332)</f>
        <v>6181227</v>
      </c>
      <c r="L333" s="10"/>
    </row>
    <row r="334" spans="2:12" ht="17.25" thickBot="1">
      <c r="B334" s="9"/>
      <c r="C334" s="404" t="s">
        <v>289</v>
      </c>
      <c r="D334" s="405"/>
      <c r="E334" s="405"/>
      <c r="F334" s="405"/>
      <c r="G334" s="405"/>
      <c r="H334" s="405"/>
      <c r="I334" s="405"/>
      <c r="J334" s="405"/>
      <c r="K334" s="406"/>
      <c r="L334" s="10"/>
    </row>
    <row r="335" spans="2:12" ht="17.25" thickBot="1">
      <c r="B335" s="9"/>
      <c r="C335" s="295"/>
      <c r="D335" s="296"/>
      <c r="E335" s="296"/>
      <c r="F335" s="296"/>
      <c r="G335" s="296" t="s">
        <v>170</v>
      </c>
      <c r="H335" s="296"/>
      <c r="I335" s="296"/>
      <c r="J335" s="296"/>
      <c r="K335" s="297"/>
      <c r="L335" s="10"/>
    </row>
    <row r="336" spans="2:12">
      <c r="B336" s="9"/>
      <c r="C336" s="155">
        <v>27</v>
      </c>
      <c r="D336" s="278">
        <v>27.1</v>
      </c>
      <c r="E336" s="146"/>
      <c r="F336" s="323">
        <v>1.31</v>
      </c>
      <c r="G336" s="324" t="s">
        <v>172</v>
      </c>
      <c r="H336" s="280" t="s">
        <v>102</v>
      </c>
      <c r="I336" s="267">
        <v>30</v>
      </c>
      <c r="J336" s="299">
        <v>11851</v>
      </c>
      <c r="K336" s="242">
        <f t="shared" ref="K336:K338" si="65">+J336*I336</f>
        <v>355530</v>
      </c>
      <c r="L336" s="10"/>
    </row>
    <row r="337" spans="2:12">
      <c r="B337" s="9"/>
      <c r="C337" s="155">
        <v>27</v>
      </c>
      <c r="D337" s="246">
        <v>27.2</v>
      </c>
      <c r="E337" s="146"/>
      <c r="F337" s="325" t="s">
        <v>110</v>
      </c>
      <c r="G337" s="324" t="s">
        <v>173</v>
      </c>
      <c r="H337" s="280" t="s">
        <v>102</v>
      </c>
      <c r="I337" s="267">
        <v>30</v>
      </c>
      <c r="J337" s="299">
        <f>3280*5.35%+3280</f>
        <v>3455.48</v>
      </c>
      <c r="K337" s="242">
        <f t="shared" si="65"/>
        <v>103664.4</v>
      </c>
      <c r="L337" s="10"/>
    </row>
    <row r="338" spans="2:12" ht="24">
      <c r="B338" s="9"/>
      <c r="C338" s="155">
        <v>27</v>
      </c>
      <c r="D338" s="246">
        <v>27.3</v>
      </c>
      <c r="E338" s="146"/>
      <c r="F338" s="326" t="s">
        <v>290</v>
      </c>
      <c r="G338" s="324" t="s">
        <v>175</v>
      </c>
      <c r="H338" s="280" t="s">
        <v>176</v>
      </c>
      <c r="I338" s="267">
        <f>20*0.2</f>
        <v>4</v>
      </c>
      <c r="J338" s="299">
        <v>118738</v>
      </c>
      <c r="K338" s="242">
        <f t="shared" si="65"/>
        <v>474952</v>
      </c>
      <c r="L338" s="10"/>
    </row>
    <row r="339" spans="2:12" ht="17.25" thickBot="1">
      <c r="B339" s="9"/>
      <c r="C339" s="301" t="s">
        <v>177</v>
      </c>
      <c r="D339" s="302"/>
      <c r="E339" s="302"/>
      <c r="F339" s="302"/>
      <c r="G339" s="303"/>
      <c r="H339" s="302"/>
      <c r="I339" s="136"/>
      <c r="J339" s="142"/>
      <c r="K339" s="143">
        <f>SUM(K336:K338)</f>
        <v>934146.4</v>
      </c>
      <c r="L339" s="10"/>
    </row>
    <row r="340" spans="2:12" ht="17.25" thickBot="1">
      <c r="B340" s="9"/>
      <c r="C340" s="295"/>
      <c r="D340" s="296"/>
      <c r="E340" s="296"/>
      <c r="F340" s="296"/>
      <c r="G340" s="296" t="s">
        <v>178</v>
      </c>
      <c r="H340" s="296"/>
      <c r="I340" s="296"/>
      <c r="J340" s="296"/>
      <c r="K340" s="297"/>
      <c r="L340" s="10"/>
    </row>
    <row r="341" spans="2:12">
      <c r="B341" s="9"/>
      <c r="C341" s="155">
        <v>28</v>
      </c>
      <c r="D341" s="278">
        <v>28.1</v>
      </c>
      <c r="E341" s="146"/>
      <c r="F341" s="314" t="s">
        <v>447</v>
      </c>
      <c r="G341" s="265" t="s">
        <v>291</v>
      </c>
      <c r="H341" s="280" t="s">
        <v>102</v>
      </c>
      <c r="I341" s="267">
        <v>2.4</v>
      </c>
      <c r="J341" s="237">
        <v>456230</v>
      </c>
      <c r="K341" s="242">
        <f t="shared" ref="K341:K343" si="66">+J341*I341</f>
        <v>1094952</v>
      </c>
      <c r="L341" s="10"/>
    </row>
    <row r="342" spans="2:12">
      <c r="B342" s="9"/>
      <c r="C342" s="155">
        <v>28</v>
      </c>
      <c r="D342" s="246">
        <v>28.2</v>
      </c>
      <c r="E342" s="146"/>
      <c r="F342" s="314" t="s">
        <v>110</v>
      </c>
      <c r="G342" s="265" t="s">
        <v>292</v>
      </c>
      <c r="H342" s="280" t="s">
        <v>120</v>
      </c>
      <c r="I342" s="267">
        <v>8</v>
      </c>
      <c r="J342" s="268">
        <f>60351*5.35%+60351</f>
        <v>63579.7785</v>
      </c>
      <c r="K342" s="242">
        <f t="shared" si="66"/>
        <v>508638.228</v>
      </c>
      <c r="L342" s="10"/>
    </row>
    <row r="343" spans="2:12">
      <c r="B343" s="9"/>
      <c r="C343" s="155">
        <v>28</v>
      </c>
      <c r="D343" s="246">
        <v>28.3</v>
      </c>
      <c r="E343" s="146"/>
      <c r="F343" s="314" t="s">
        <v>110</v>
      </c>
      <c r="G343" s="265" t="s">
        <v>293</v>
      </c>
      <c r="H343" s="280" t="s">
        <v>176</v>
      </c>
      <c r="I343" s="267">
        <f>(6+6+5+5)*0.2*0.2</f>
        <v>0.88000000000000012</v>
      </c>
      <c r="J343" s="299">
        <f>453583*5.35%+453583</f>
        <v>477849.69050000003</v>
      </c>
      <c r="K343" s="242">
        <f t="shared" si="66"/>
        <v>420507.72764000006</v>
      </c>
      <c r="L343" s="10"/>
    </row>
    <row r="344" spans="2:12" ht="17.25" thickBot="1">
      <c r="B344" s="9"/>
      <c r="C344" s="301" t="s">
        <v>177</v>
      </c>
      <c r="D344" s="302"/>
      <c r="E344" s="302"/>
      <c r="F344" s="302"/>
      <c r="G344" s="303"/>
      <c r="H344" s="302"/>
      <c r="I344" s="136"/>
      <c r="J344" s="142"/>
      <c r="K344" s="143">
        <f>SUM(K341:K343)</f>
        <v>2024097.9556400003</v>
      </c>
      <c r="L344" s="10"/>
    </row>
    <row r="345" spans="2:12" ht="17.25" thickBot="1">
      <c r="B345" s="9"/>
      <c r="C345" s="295"/>
      <c r="D345" s="296"/>
      <c r="E345" s="296"/>
      <c r="F345" s="296"/>
      <c r="G345" s="296" t="s">
        <v>137</v>
      </c>
      <c r="H345" s="296"/>
      <c r="I345" s="296"/>
      <c r="J345" s="296"/>
      <c r="K345" s="297"/>
      <c r="L345" s="10"/>
    </row>
    <row r="346" spans="2:12">
      <c r="B346" s="9"/>
      <c r="C346" s="155">
        <v>29</v>
      </c>
      <c r="D346" s="278">
        <v>29.1</v>
      </c>
      <c r="E346" s="146"/>
      <c r="F346" s="298">
        <v>5.25</v>
      </c>
      <c r="G346" s="265" t="s">
        <v>139</v>
      </c>
      <c r="H346" s="280" t="s">
        <v>102</v>
      </c>
      <c r="I346" s="267">
        <f>(6+5+5)*2</f>
        <v>32</v>
      </c>
      <c r="J346" s="299">
        <v>59163</v>
      </c>
      <c r="K346" s="242">
        <f t="shared" ref="K346:K348" si="67">+J346*I346</f>
        <v>1893216</v>
      </c>
      <c r="L346" s="10"/>
    </row>
    <row r="347" spans="2:12">
      <c r="B347" s="9"/>
      <c r="C347" s="155">
        <v>29</v>
      </c>
      <c r="D347" s="246">
        <v>29.1</v>
      </c>
      <c r="E347" s="146"/>
      <c r="F347" s="298" t="s">
        <v>110</v>
      </c>
      <c r="G347" s="265" t="s">
        <v>140</v>
      </c>
      <c r="H347" s="280" t="s">
        <v>120</v>
      </c>
      <c r="I347" s="267">
        <v>8</v>
      </c>
      <c r="J347" s="299">
        <f>60351*5.35%+60351</f>
        <v>63579.7785</v>
      </c>
      <c r="K347" s="242">
        <f t="shared" si="67"/>
        <v>508638.228</v>
      </c>
      <c r="L347" s="10"/>
    </row>
    <row r="348" spans="2:12">
      <c r="B348" s="9"/>
      <c r="C348" s="155">
        <v>29</v>
      </c>
      <c r="D348" s="246">
        <v>29.1</v>
      </c>
      <c r="E348" s="146"/>
      <c r="F348" s="298" t="s">
        <v>110</v>
      </c>
      <c r="G348" s="265" t="s">
        <v>141</v>
      </c>
      <c r="H348" s="280" t="s">
        <v>176</v>
      </c>
      <c r="I348" s="267">
        <v>22</v>
      </c>
      <c r="J348" s="299">
        <f>453583*5.35%+453583</f>
        <v>477849.69050000003</v>
      </c>
      <c r="K348" s="242">
        <f t="shared" si="67"/>
        <v>10512693.191</v>
      </c>
      <c r="L348" s="10"/>
    </row>
    <row r="349" spans="2:12" ht="17.25" thickBot="1">
      <c r="B349" s="9"/>
      <c r="C349" s="301" t="s">
        <v>142</v>
      </c>
      <c r="D349" s="302"/>
      <c r="E349" s="302"/>
      <c r="F349" s="302"/>
      <c r="G349" s="303"/>
      <c r="H349" s="302"/>
      <c r="I349" s="136"/>
      <c r="J349" s="142"/>
      <c r="K349" s="143">
        <f>SUM(K346:K348)</f>
        <v>12914547.419</v>
      </c>
      <c r="L349" s="10"/>
    </row>
    <row r="350" spans="2:12" ht="17.25" thickBot="1">
      <c r="B350" s="9"/>
      <c r="C350" s="295"/>
      <c r="D350" s="296"/>
      <c r="E350" s="296"/>
      <c r="F350" s="296"/>
      <c r="G350" s="296" t="s">
        <v>132</v>
      </c>
      <c r="H350" s="296"/>
      <c r="I350" s="296"/>
      <c r="J350" s="296"/>
      <c r="K350" s="297"/>
      <c r="L350" s="10"/>
    </row>
    <row r="351" spans="2:12">
      <c r="B351" s="9"/>
      <c r="C351" s="155">
        <v>30</v>
      </c>
      <c r="D351" s="278">
        <v>30.1</v>
      </c>
      <c r="E351" s="146"/>
      <c r="F351" s="317">
        <v>18.23</v>
      </c>
      <c r="G351" s="265" t="s">
        <v>274</v>
      </c>
      <c r="H351" s="280" t="s">
        <v>102</v>
      </c>
      <c r="I351" s="267">
        <v>64</v>
      </c>
      <c r="J351" s="318">
        <v>17901</v>
      </c>
      <c r="K351" s="242">
        <f t="shared" ref="K351:K352" si="68">+J351*I351</f>
        <v>1145664</v>
      </c>
      <c r="L351" s="10"/>
    </row>
    <row r="352" spans="2:12">
      <c r="B352" s="9"/>
      <c r="C352" s="155">
        <v>30</v>
      </c>
      <c r="D352" s="246">
        <v>30.2</v>
      </c>
      <c r="E352" s="146"/>
      <c r="F352" s="319">
        <v>6.17</v>
      </c>
      <c r="G352" s="265" t="s">
        <v>234</v>
      </c>
      <c r="H352" s="280" t="s">
        <v>102</v>
      </c>
      <c r="I352" s="267">
        <v>64</v>
      </c>
      <c r="J352" s="318">
        <v>28367</v>
      </c>
      <c r="K352" s="242">
        <f t="shared" si="68"/>
        <v>1815488</v>
      </c>
      <c r="L352" s="10"/>
    </row>
    <row r="353" spans="2:12" ht="17.25" thickBot="1">
      <c r="B353" s="9"/>
      <c r="C353" s="301" t="s">
        <v>135</v>
      </c>
      <c r="D353" s="302"/>
      <c r="E353" s="302"/>
      <c r="F353" s="302"/>
      <c r="G353" s="303"/>
      <c r="H353" s="302"/>
      <c r="I353" s="136"/>
      <c r="J353" s="142"/>
      <c r="K353" s="143">
        <f>SUM(K351:K352)</f>
        <v>2961152</v>
      </c>
      <c r="L353" s="10"/>
    </row>
    <row r="354" spans="2:12" ht="17.25" thickBot="1">
      <c r="B354" s="9"/>
      <c r="C354" s="295"/>
      <c r="D354" s="296"/>
      <c r="E354" s="296"/>
      <c r="F354" s="296"/>
      <c r="G354" s="296" t="s">
        <v>181</v>
      </c>
      <c r="H354" s="296"/>
      <c r="I354" s="296"/>
      <c r="J354" s="296"/>
      <c r="K354" s="297"/>
      <c r="L354" s="10"/>
    </row>
    <row r="355" spans="2:12" ht="27">
      <c r="B355" s="9"/>
      <c r="C355" s="155">
        <v>31</v>
      </c>
      <c r="D355" s="146">
        <v>31.1</v>
      </c>
      <c r="E355" s="146"/>
      <c r="F355" s="304" t="s">
        <v>110</v>
      </c>
      <c r="G355" s="265" t="s">
        <v>156</v>
      </c>
      <c r="H355" s="280" t="s">
        <v>294</v>
      </c>
      <c r="I355" s="267">
        <f>16*2</f>
        <v>32</v>
      </c>
      <c r="J355" s="299">
        <f>47963*5.35%+47963</f>
        <v>50529.020499999999</v>
      </c>
      <c r="K355" s="242">
        <f t="shared" ref="K355" si="69">+J355*I355</f>
        <v>1616928.656</v>
      </c>
      <c r="L355" s="10"/>
    </row>
    <row r="356" spans="2:12" ht="17.25" thickBot="1">
      <c r="B356" s="9"/>
      <c r="C356" s="301" t="s">
        <v>205</v>
      </c>
      <c r="D356" s="148"/>
      <c r="E356" s="149"/>
      <c r="F356" s="148"/>
      <c r="G356" s="148"/>
      <c r="H356" s="148"/>
      <c r="I356" s="136"/>
      <c r="J356" s="148"/>
      <c r="K356" s="143">
        <f>SUM(K355:K355)</f>
        <v>1616928.656</v>
      </c>
      <c r="L356" s="10"/>
    </row>
    <row r="357" spans="2:12" ht="17.25" thickBot="1">
      <c r="B357" s="9"/>
      <c r="C357" s="295"/>
      <c r="D357" s="296"/>
      <c r="E357" s="296"/>
      <c r="F357" s="296"/>
      <c r="G357" s="296" t="s">
        <v>143</v>
      </c>
      <c r="H357" s="296"/>
      <c r="I357" s="296"/>
      <c r="J357" s="296"/>
      <c r="K357" s="297"/>
      <c r="L357" s="10"/>
    </row>
    <row r="358" spans="2:12">
      <c r="B358" s="9"/>
      <c r="C358" s="155">
        <v>32</v>
      </c>
      <c r="D358" s="146">
        <v>32.1</v>
      </c>
      <c r="E358" s="146"/>
      <c r="F358" s="312" t="s">
        <v>110</v>
      </c>
      <c r="G358" s="265" t="s">
        <v>183</v>
      </c>
      <c r="H358" s="280" t="s">
        <v>295</v>
      </c>
      <c r="I358" s="267">
        <v>180</v>
      </c>
      <c r="J358" s="299">
        <f>15301*5.35%+15301</f>
        <v>16119.603499999999</v>
      </c>
      <c r="K358" s="242">
        <f t="shared" ref="K358:K361" si="70">I358*J358</f>
        <v>2901528.63</v>
      </c>
      <c r="L358" s="10"/>
    </row>
    <row r="359" spans="2:12">
      <c r="B359" s="9"/>
      <c r="C359" s="155">
        <v>32</v>
      </c>
      <c r="D359" s="146">
        <v>32.1</v>
      </c>
      <c r="E359" s="146"/>
      <c r="F359" s="251" t="s">
        <v>145</v>
      </c>
      <c r="G359" s="265" t="s">
        <v>146</v>
      </c>
      <c r="H359" s="280" t="s">
        <v>296</v>
      </c>
      <c r="I359" s="267">
        <v>2</v>
      </c>
      <c r="J359" s="237">
        <v>114944</v>
      </c>
      <c r="K359" s="242">
        <f t="shared" si="70"/>
        <v>229888</v>
      </c>
      <c r="L359" s="10"/>
    </row>
    <row r="360" spans="2:12" ht="27">
      <c r="B360" s="9"/>
      <c r="C360" s="155">
        <v>32</v>
      </c>
      <c r="D360" s="146">
        <v>32.1</v>
      </c>
      <c r="E360" s="146"/>
      <c r="F360" s="312" t="s">
        <v>110</v>
      </c>
      <c r="G360" s="265" t="s">
        <v>297</v>
      </c>
      <c r="H360" s="280" t="s">
        <v>296</v>
      </c>
      <c r="I360" s="267">
        <v>1</v>
      </c>
      <c r="J360" s="299">
        <f>2693670*5.35%+2693670</f>
        <v>2837781.3450000002</v>
      </c>
      <c r="K360" s="242">
        <f t="shared" si="70"/>
        <v>2837781.3450000002</v>
      </c>
      <c r="L360" s="10"/>
    </row>
    <row r="361" spans="2:12" ht="40.5">
      <c r="B361" s="9"/>
      <c r="C361" s="155">
        <v>32</v>
      </c>
      <c r="D361" s="146">
        <v>32.1</v>
      </c>
      <c r="E361" s="146"/>
      <c r="F361" s="312" t="s">
        <v>298</v>
      </c>
      <c r="G361" s="265" t="s">
        <v>299</v>
      </c>
      <c r="H361" s="280" t="s">
        <v>295</v>
      </c>
      <c r="I361" s="267">
        <v>4</v>
      </c>
      <c r="J361" s="299">
        <v>73116</v>
      </c>
      <c r="K361" s="242">
        <f t="shared" si="70"/>
        <v>292464</v>
      </c>
      <c r="L361" s="10"/>
    </row>
    <row r="362" spans="2:12" ht="17.25" thickBot="1">
      <c r="B362" s="9"/>
      <c r="C362" s="306" t="s">
        <v>113</v>
      </c>
      <c r="D362" s="307"/>
      <c r="E362" s="307"/>
      <c r="F362" s="307"/>
      <c r="G362" s="308"/>
      <c r="H362" s="307"/>
      <c r="I362" s="136"/>
      <c r="J362" s="160"/>
      <c r="K362" s="161">
        <f>SUM(K358:K361)</f>
        <v>6261661.9749999996</v>
      </c>
      <c r="L362" s="10"/>
    </row>
    <row r="363" spans="2:12" ht="17.25" thickBot="1">
      <c r="B363" s="9"/>
      <c r="C363" s="295"/>
      <c r="D363" s="296"/>
      <c r="E363" s="296"/>
      <c r="F363" s="296"/>
      <c r="G363" s="296" t="s">
        <v>108</v>
      </c>
      <c r="H363" s="296"/>
      <c r="I363" s="296"/>
      <c r="J363" s="296"/>
      <c r="K363" s="297"/>
      <c r="L363" s="10"/>
    </row>
    <row r="364" spans="2:12">
      <c r="B364" s="9"/>
      <c r="C364" s="155">
        <v>33</v>
      </c>
      <c r="D364" s="146">
        <v>33.1</v>
      </c>
      <c r="E364" s="146"/>
      <c r="F364" s="312">
        <v>12.3</v>
      </c>
      <c r="G364" s="313" t="s">
        <v>449</v>
      </c>
      <c r="H364" s="280" t="s">
        <v>300</v>
      </c>
      <c r="I364" s="267">
        <v>1</v>
      </c>
      <c r="J364" s="299">
        <v>128757</v>
      </c>
      <c r="K364" s="242">
        <f t="shared" ref="K364:K367" si="71">I364*J364</f>
        <v>128757</v>
      </c>
      <c r="L364" s="10"/>
    </row>
    <row r="365" spans="2:12" ht="67.5">
      <c r="B365" s="9"/>
      <c r="C365" s="155">
        <v>33</v>
      </c>
      <c r="D365" s="146">
        <v>33.200000000000003</v>
      </c>
      <c r="E365" s="146"/>
      <c r="F365" s="312" t="s">
        <v>110</v>
      </c>
      <c r="G365" s="265" t="s">
        <v>158</v>
      </c>
      <c r="H365" s="280" t="s">
        <v>300</v>
      </c>
      <c r="I365" s="267">
        <v>1</v>
      </c>
      <c r="J365" s="299">
        <f>116448*5.35%+116448</f>
        <v>122677.96799999999</v>
      </c>
      <c r="K365" s="242">
        <f t="shared" si="71"/>
        <v>122677.96799999999</v>
      </c>
      <c r="L365" s="10"/>
    </row>
    <row r="366" spans="2:12" ht="24">
      <c r="B366" s="9"/>
      <c r="C366" s="155">
        <v>33</v>
      </c>
      <c r="D366" s="146">
        <v>33.299999999999997</v>
      </c>
      <c r="E366" s="146"/>
      <c r="F366" s="312">
        <v>12.9</v>
      </c>
      <c r="G366" s="313" t="s">
        <v>160</v>
      </c>
      <c r="H366" s="280" t="s">
        <v>300</v>
      </c>
      <c r="I366" s="267">
        <v>1</v>
      </c>
      <c r="J366" s="268">
        <v>102305</v>
      </c>
      <c r="K366" s="242">
        <f t="shared" si="71"/>
        <v>102305</v>
      </c>
      <c r="L366" s="10"/>
    </row>
    <row r="367" spans="2:12">
      <c r="B367" s="9"/>
      <c r="C367" s="155">
        <v>33</v>
      </c>
      <c r="D367" s="146">
        <v>33.4</v>
      </c>
      <c r="E367" s="146"/>
      <c r="F367" s="312" t="s">
        <v>110</v>
      </c>
      <c r="G367" s="313" t="s">
        <v>301</v>
      </c>
      <c r="H367" s="280" t="s">
        <v>120</v>
      </c>
      <c r="I367" s="267">
        <v>35</v>
      </c>
      <c r="J367" s="299">
        <f>48045*5.35%+48045</f>
        <v>50615.407500000001</v>
      </c>
      <c r="K367" s="242">
        <f t="shared" si="71"/>
        <v>1771539.2625</v>
      </c>
      <c r="L367" s="10"/>
    </row>
    <row r="368" spans="2:12" ht="17.25" thickBot="1">
      <c r="B368" s="9"/>
      <c r="C368" s="306" t="s">
        <v>144</v>
      </c>
      <c r="D368" s="307"/>
      <c r="E368" s="307"/>
      <c r="F368" s="307"/>
      <c r="G368" s="308"/>
      <c r="H368" s="307"/>
      <c r="I368" s="136"/>
      <c r="J368" s="160"/>
      <c r="K368" s="161">
        <f>SUM(K364:K367)</f>
        <v>2125279.2305000001</v>
      </c>
      <c r="L368" s="10"/>
    </row>
    <row r="369" spans="2:12" ht="17.25" thickBot="1">
      <c r="B369" s="9"/>
      <c r="C369" s="295"/>
      <c r="D369" s="296"/>
      <c r="E369" s="296"/>
      <c r="F369" s="296"/>
      <c r="G369" s="296" t="s">
        <v>125</v>
      </c>
      <c r="H369" s="296"/>
      <c r="I369" s="296"/>
      <c r="J369" s="296"/>
      <c r="K369" s="297"/>
      <c r="L369" s="10"/>
    </row>
    <row r="370" spans="2:12" ht="27">
      <c r="B370" s="9"/>
      <c r="C370" s="155">
        <v>34</v>
      </c>
      <c r="D370" s="146">
        <v>34.1</v>
      </c>
      <c r="E370" s="146"/>
      <c r="F370" s="305">
        <v>14.6</v>
      </c>
      <c r="G370" s="279" t="s">
        <v>127</v>
      </c>
      <c r="H370" s="280" t="s">
        <v>102</v>
      </c>
      <c r="I370" s="267">
        <v>30</v>
      </c>
      <c r="J370" s="299">
        <v>119205</v>
      </c>
      <c r="K370" s="242">
        <f t="shared" ref="K370" si="72">+J370*I370</f>
        <v>3576150</v>
      </c>
      <c r="L370" s="10"/>
    </row>
    <row r="371" spans="2:12" ht="17.25" thickBot="1">
      <c r="B371" s="9"/>
      <c r="C371" s="301" t="s">
        <v>207</v>
      </c>
      <c r="D371" s="310"/>
      <c r="E371" s="310"/>
      <c r="F371" s="310"/>
      <c r="G371" s="311"/>
      <c r="H371" s="302"/>
      <c r="I371" s="136"/>
      <c r="J371" s="142"/>
      <c r="K371" s="143">
        <f>SUM(K370)</f>
        <v>3576150</v>
      </c>
      <c r="L371" s="10"/>
    </row>
    <row r="372" spans="2:12" ht="17.25" thickBot="1">
      <c r="B372" s="9"/>
      <c r="C372" s="295"/>
      <c r="D372" s="296"/>
      <c r="E372" s="296"/>
      <c r="F372" s="296"/>
      <c r="G372" s="296" t="s">
        <v>187</v>
      </c>
      <c r="H372" s="296"/>
      <c r="I372" s="296"/>
      <c r="J372" s="296"/>
      <c r="K372" s="297"/>
      <c r="L372" s="10"/>
    </row>
    <row r="373" spans="2:12" ht="40.5">
      <c r="B373" s="9"/>
      <c r="C373" s="155">
        <v>35</v>
      </c>
      <c r="D373" s="146">
        <v>35.1</v>
      </c>
      <c r="E373" s="146"/>
      <c r="F373" s="298">
        <v>7.2</v>
      </c>
      <c r="G373" s="327" t="s">
        <v>189</v>
      </c>
      <c r="H373" s="280" t="s">
        <v>102</v>
      </c>
      <c r="I373" s="267">
        <v>35</v>
      </c>
      <c r="J373" s="299">
        <v>79167</v>
      </c>
      <c r="K373" s="242">
        <f t="shared" ref="K373:K378" si="73">I373*J373</f>
        <v>2770845</v>
      </c>
      <c r="L373" s="10"/>
    </row>
    <row r="374" spans="2:12" ht="27">
      <c r="B374" s="9"/>
      <c r="C374" s="155">
        <v>35</v>
      </c>
      <c r="D374" s="146">
        <v>35.200000000000003</v>
      </c>
      <c r="E374" s="146"/>
      <c r="F374" s="305" t="s">
        <v>110</v>
      </c>
      <c r="G374" s="328" t="s">
        <v>190</v>
      </c>
      <c r="H374" s="280" t="s">
        <v>120</v>
      </c>
      <c r="I374" s="267">
        <v>6</v>
      </c>
      <c r="J374" s="268">
        <f>72619*5.35%+72619</f>
        <v>76504.116500000004</v>
      </c>
      <c r="K374" s="242">
        <f t="shared" si="73"/>
        <v>459024.69900000002</v>
      </c>
      <c r="L374" s="10"/>
    </row>
    <row r="375" spans="2:12">
      <c r="B375" s="9"/>
      <c r="C375" s="155">
        <v>35</v>
      </c>
      <c r="D375" s="146">
        <v>35.299999999999997</v>
      </c>
      <c r="E375" s="146"/>
      <c r="F375" s="314">
        <v>7.5</v>
      </c>
      <c r="G375" s="265" t="s">
        <v>209</v>
      </c>
      <c r="H375" s="280" t="s">
        <v>120</v>
      </c>
      <c r="I375" s="267">
        <v>8</v>
      </c>
      <c r="J375" s="299">
        <v>59386</v>
      </c>
      <c r="K375" s="242">
        <f t="shared" si="73"/>
        <v>475088</v>
      </c>
      <c r="L375" s="10"/>
    </row>
    <row r="376" spans="2:12" ht="27">
      <c r="B376" s="9"/>
      <c r="C376" s="155">
        <v>35</v>
      </c>
      <c r="D376" s="146">
        <v>35.4</v>
      </c>
      <c r="E376" s="146"/>
      <c r="F376" s="305" t="s">
        <v>241</v>
      </c>
      <c r="G376" s="328" t="s">
        <v>242</v>
      </c>
      <c r="H376" s="280" t="s">
        <v>243</v>
      </c>
      <c r="I376" s="267">
        <v>100</v>
      </c>
      <c r="J376" s="299">
        <v>24106</v>
      </c>
      <c r="K376" s="242">
        <f t="shared" si="73"/>
        <v>2410600</v>
      </c>
      <c r="L376" s="10"/>
    </row>
    <row r="377" spans="2:12">
      <c r="B377" s="9"/>
      <c r="C377" s="155">
        <v>35</v>
      </c>
      <c r="D377" s="146">
        <v>35.5</v>
      </c>
      <c r="E377" s="146"/>
      <c r="F377" s="305" t="s">
        <v>110</v>
      </c>
      <c r="G377" s="328" t="s">
        <v>244</v>
      </c>
      <c r="H377" s="280" t="s">
        <v>243</v>
      </c>
      <c r="I377" s="267">
        <f>24*3</f>
        <v>72</v>
      </c>
      <c r="J377" s="299">
        <f>22807*5.35%+22807</f>
        <v>24027.174500000001</v>
      </c>
      <c r="K377" s="242">
        <f t="shared" si="73"/>
        <v>1729956.564</v>
      </c>
      <c r="L377" s="10"/>
    </row>
    <row r="378" spans="2:12" ht="27">
      <c r="B378" s="9"/>
      <c r="C378" s="155">
        <v>35</v>
      </c>
      <c r="D378" s="146">
        <v>35.6</v>
      </c>
      <c r="E378" s="146"/>
      <c r="F378" s="305" t="s">
        <v>110</v>
      </c>
      <c r="G378" s="328" t="s">
        <v>245</v>
      </c>
      <c r="H378" s="280" t="s">
        <v>302</v>
      </c>
      <c r="I378" s="267">
        <v>12</v>
      </c>
      <c r="J378" s="299">
        <f>29810*5.35%+29810</f>
        <v>31404.834999999999</v>
      </c>
      <c r="K378" s="242">
        <f t="shared" si="73"/>
        <v>376858.02</v>
      </c>
      <c r="L378" s="10"/>
    </row>
    <row r="379" spans="2:12">
      <c r="B379" s="9"/>
      <c r="C379" s="306" t="s">
        <v>205</v>
      </c>
      <c r="D379" s="307"/>
      <c r="E379" s="307"/>
      <c r="F379" s="307"/>
      <c r="G379" s="308"/>
      <c r="H379" s="307"/>
      <c r="I379" s="136"/>
      <c r="J379" s="160"/>
      <c r="K379" s="161">
        <f>SUM(K373:K378)</f>
        <v>8222372.2829999998</v>
      </c>
      <c r="L379" s="10"/>
    </row>
    <row r="380" spans="2:12" ht="17.25" thickBot="1">
      <c r="B380" s="9"/>
      <c r="C380" s="404" t="s">
        <v>303</v>
      </c>
      <c r="D380" s="405"/>
      <c r="E380" s="405"/>
      <c r="F380" s="405"/>
      <c r="G380" s="405"/>
      <c r="H380" s="405"/>
      <c r="I380" s="405"/>
      <c r="J380" s="405"/>
      <c r="K380" s="406"/>
      <c r="L380" s="10"/>
    </row>
    <row r="381" spans="2:12" ht="17.25" thickBot="1">
      <c r="B381" s="9"/>
      <c r="C381" s="295"/>
      <c r="D381" s="296"/>
      <c r="E381" s="296"/>
      <c r="F381" s="296"/>
      <c r="G381" s="296" t="s">
        <v>304</v>
      </c>
      <c r="H381" s="296"/>
      <c r="I381" s="296"/>
      <c r="J381" s="296"/>
      <c r="K381" s="297"/>
      <c r="L381" s="10"/>
    </row>
    <row r="382" spans="2:12" ht="28.5" customHeight="1">
      <c r="B382" s="9"/>
      <c r="C382" s="155">
        <v>36</v>
      </c>
      <c r="D382" s="278">
        <v>36.1</v>
      </c>
      <c r="E382" s="146"/>
      <c r="F382" s="329">
        <v>16.399999999999999</v>
      </c>
      <c r="G382" s="330" t="s">
        <v>305</v>
      </c>
      <c r="H382" s="331" t="s">
        <v>176</v>
      </c>
      <c r="I382" s="332">
        <f>1.5*1*1*8</f>
        <v>12</v>
      </c>
      <c r="J382" s="318">
        <v>63372</v>
      </c>
      <c r="K382" s="242">
        <f t="shared" ref="K382" si="74">+J382*I382</f>
        <v>760464</v>
      </c>
      <c r="L382" s="10"/>
    </row>
    <row r="383" spans="2:12" ht="17.25" thickBot="1">
      <c r="B383" s="9"/>
      <c r="C383" s="301" t="s">
        <v>306</v>
      </c>
      <c r="D383" s="302"/>
      <c r="E383" s="302"/>
      <c r="F383" s="302"/>
      <c r="G383" s="303"/>
      <c r="H383" s="302"/>
      <c r="I383" s="136"/>
      <c r="J383" s="142"/>
      <c r="K383" s="143">
        <f>SUM(K382)</f>
        <v>760464</v>
      </c>
      <c r="L383" s="10"/>
    </row>
    <row r="384" spans="2:12" ht="17.25" thickBot="1">
      <c r="B384" s="9"/>
      <c r="C384" s="295"/>
      <c r="D384" s="296"/>
      <c r="E384" s="296"/>
      <c r="F384" s="296"/>
      <c r="G384" s="296" t="s">
        <v>170</v>
      </c>
      <c r="H384" s="296"/>
      <c r="I384" s="296"/>
      <c r="J384" s="296"/>
      <c r="K384" s="297"/>
      <c r="L384" s="10"/>
    </row>
    <row r="385" spans="2:12">
      <c r="B385" s="9"/>
      <c r="C385" s="155">
        <v>37</v>
      </c>
      <c r="D385" s="146">
        <v>37.1</v>
      </c>
      <c r="E385" s="146"/>
      <c r="F385" s="323">
        <v>1.31</v>
      </c>
      <c r="G385" s="324" t="s">
        <v>172</v>
      </c>
      <c r="H385" s="280" t="s">
        <v>176</v>
      </c>
      <c r="I385" s="267">
        <f>35*2</f>
        <v>70</v>
      </c>
      <c r="J385" s="299">
        <v>11851</v>
      </c>
      <c r="K385" s="242">
        <f t="shared" ref="K385:K387" si="75">+J385*I385</f>
        <v>829570</v>
      </c>
      <c r="L385" s="10"/>
    </row>
    <row r="386" spans="2:12">
      <c r="B386" s="9"/>
      <c r="C386" s="155">
        <v>37</v>
      </c>
      <c r="D386" s="146">
        <v>37.200000000000003</v>
      </c>
      <c r="E386" s="146"/>
      <c r="F386" s="325" t="s">
        <v>110</v>
      </c>
      <c r="G386" s="324" t="s">
        <v>173</v>
      </c>
      <c r="H386" s="280" t="s">
        <v>102</v>
      </c>
      <c r="I386" s="267">
        <v>70</v>
      </c>
      <c r="J386" s="299">
        <f>3283*5.35%+3283</f>
        <v>3458.6405</v>
      </c>
      <c r="K386" s="242">
        <f t="shared" si="75"/>
        <v>242104.83499999999</v>
      </c>
      <c r="L386" s="10"/>
    </row>
    <row r="387" spans="2:12" ht="24">
      <c r="B387" s="9"/>
      <c r="C387" s="155">
        <v>37</v>
      </c>
      <c r="D387" s="146">
        <v>37.299999999999997</v>
      </c>
      <c r="E387" s="146"/>
      <c r="F387" s="326" t="s">
        <v>290</v>
      </c>
      <c r="G387" s="324" t="s">
        <v>175</v>
      </c>
      <c r="H387" s="280" t="s">
        <v>176</v>
      </c>
      <c r="I387" s="267">
        <f>I386*0.2</f>
        <v>14</v>
      </c>
      <c r="J387" s="299">
        <v>118738</v>
      </c>
      <c r="K387" s="242">
        <f t="shared" si="75"/>
        <v>1662332</v>
      </c>
      <c r="L387" s="10"/>
    </row>
    <row r="388" spans="2:12" ht="17.25" thickBot="1">
      <c r="B388" s="9"/>
      <c r="C388" s="301" t="s">
        <v>177</v>
      </c>
      <c r="D388" s="148"/>
      <c r="E388" s="149"/>
      <c r="F388" s="148"/>
      <c r="G388" s="148"/>
      <c r="H388" s="148"/>
      <c r="I388" s="136"/>
      <c r="J388" s="148"/>
      <c r="K388" s="143">
        <f>SUM(K385:K387)</f>
        <v>2734006.835</v>
      </c>
      <c r="L388" s="10"/>
    </row>
    <row r="389" spans="2:12" ht="17.25" thickBot="1">
      <c r="B389" s="9"/>
      <c r="C389" s="295"/>
      <c r="D389" s="296"/>
      <c r="E389" s="296"/>
      <c r="F389" s="296"/>
      <c r="G389" s="296" t="s">
        <v>178</v>
      </c>
      <c r="H389" s="296"/>
      <c r="I389" s="296"/>
      <c r="J389" s="296"/>
      <c r="K389" s="297"/>
      <c r="L389" s="10"/>
    </row>
    <row r="390" spans="2:12">
      <c r="B390" s="9"/>
      <c r="C390" s="155">
        <v>38</v>
      </c>
      <c r="D390" s="146">
        <v>38.1</v>
      </c>
      <c r="E390" s="146"/>
      <c r="F390" s="314">
        <v>8.3000000000000007</v>
      </c>
      <c r="G390" s="333" t="s">
        <v>307</v>
      </c>
      <c r="H390" s="280" t="s">
        <v>176</v>
      </c>
      <c r="I390" s="334">
        <v>7</v>
      </c>
      <c r="J390" s="268">
        <v>456230</v>
      </c>
      <c r="K390" s="242">
        <f t="shared" ref="K390:K393" si="76">+J390*I390</f>
        <v>3193610</v>
      </c>
      <c r="L390" s="10"/>
    </row>
    <row r="391" spans="2:12">
      <c r="B391" s="9"/>
      <c r="C391" s="155">
        <v>38</v>
      </c>
      <c r="D391" s="146">
        <v>38.200000000000003</v>
      </c>
      <c r="E391" s="146"/>
      <c r="F391" s="314">
        <v>2.8</v>
      </c>
      <c r="G391" s="335" t="s">
        <v>308</v>
      </c>
      <c r="H391" s="280" t="s">
        <v>176</v>
      </c>
      <c r="I391" s="334">
        <f>8*0.5*1*1</f>
        <v>4</v>
      </c>
      <c r="J391" s="268">
        <v>872157</v>
      </c>
      <c r="K391" s="242">
        <f t="shared" si="76"/>
        <v>3488628</v>
      </c>
      <c r="L391" s="10"/>
    </row>
    <row r="392" spans="2:12">
      <c r="B392" s="9"/>
      <c r="C392" s="155">
        <v>38</v>
      </c>
      <c r="D392" s="146">
        <v>38.1</v>
      </c>
      <c r="E392" s="146"/>
      <c r="F392" s="314">
        <v>4.3</v>
      </c>
      <c r="G392" s="265" t="s">
        <v>309</v>
      </c>
      <c r="H392" s="280" t="s">
        <v>176</v>
      </c>
      <c r="I392" s="267">
        <f>8*0.4*0.4*2.5</f>
        <v>3.2000000000000006</v>
      </c>
      <c r="J392" s="299">
        <v>1203755</v>
      </c>
      <c r="K392" s="242">
        <f t="shared" si="76"/>
        <v>3852016.0000000009</v>
      </c>
      <c r="L392" s="10"/>
    </row>
    <row r="393" spans="2:12">
      <c r="B393" s="9"/>
      <c r="C393" s="155">
        <v>38</v>
      </c>
      <c r="D393" s="146">
        <v>38.200000000000003</v>
      </c>
      <c r="E393" s="146"/>
      <c r="F393" s="314">
        <v>2.7</v>
      </c>
      <c r="G393" s="336" t="s">
        <v>310</v>
      </c>
      <c r="H393" s="280" t="s">
        <v>176</v>
      </c>
      <c r="I393" s="267">
        <f>70*0.2*0.2</f>
        <v>2.8000000000000003</v>
      </c>
      <c r="J393" s="268">
        <v>960167</v>
      </c>
      <c r="K393" s="242">
        <f t="shared" si="76"/>
        <v>2688467.6</v>
      </c>
      <c r="L393" s="10"/>
    </row>
    <row r="394" spans="2:12" ht="17.25" thickBot="1">
      <c r="B394" s="9"/>
      <c r="C394" s="301" t="s">
        <v>311</v>
      </c>
      <c r="D394" s="310"/>
      <c r="E394" s="310"/>
      <c r="F394" s="310"/>
      <c r="G394" s="311"/>
      <c r="H394" s="302"/>
      <c r="I394" s="136"/>
      <c r="J394" s="142"/>
      <c r="K394" s="143">
        <f>SUM(K390:K393)</f>
        <v>13222721.6</v>
      </c>
      <c r="L394" s="10"/>
    </row>
    <row r="395" spans="2:12" ht="17.25" thickBot="1">
      <c r="B395" s="9"/>
      <c r="C395" s="295"/>
      <c r="D395" s="296"/>
      <c r="E395" s="296"/>
      <c r="F395" s="296"/>
      <c r="G395" s="296" t="s">
        <v>132</v>
      </c>
      <c r="H395" s="296"/>
      <c r="I395" s="296"/>
      <c r="J395" s="296"/>
      <c r="K395" s="297"/>
      <c r="L395" s="10"/>
    </row>
    <row r="396" spans="2:12" ht="40.5">
      <c r="B396" s="9"/>
      <c r="C396" s="155">
        <v>39</v>
      </c>
      <c r="D396" s="146">
        <v>39.1</v>
      </c>
      <c r="E396" s="146"/>
      <c r="F396" s="298">
        <v>7.2</v>
      </c>
      <c r="G396" s="327" t="s">
        <v>189</v>
      </c>
      <c r="H396" s="280" t="s">
        <v>294</v>
      </c>
      <c r="I396" s="267">
        <v>72</v>
      </c>
      <c r="J396" s="299">
        <v>79167</v>
      </c>
      <c r="K396" s="242">
        <f t="shared" ref="K396:K401" si="77">I396*J396</f>
        <v>5700024</v>
      </c>
      <c r="L396" s="10"/>
    </row>
    <row r="397" spans="2:12" ht="27">
      <c r="B397" s="9"/>
      <c r="C397" s="155">
        <v>39</v>
      </c>
      <c r="D397" s="146">
        <v>39.200000000000003</v>
      </c>
      <c r="E397" s="146"/>
      <c r="F397" s="305" t="s">
        <v>110</v>
      </c>
      <c r="G397" s="328" t="s">
        <v>190</v>
      </c>
      <c r="H397" s="280" t="s">
        <v>312</v>
      </c>
      <c r="I397" s="267">
        <v>70</v>
      </c>
      <c r="J397" s="299">
        <f>72619*5.35%+72619</f>
        <v>76504.116500000004</v>
      </c>
      <c r="K397" s="242">
        <f t="shared" si="77"/>
        <v>5355288.1550000003</v>
      </c>
      <c r="L397" s="10"/>
    </row>
    <row r="398" spans="2:12">
      <c r="B398" s="9"/>
      <c r="C398" s="155">
        <v>39</v>
      </c>
      <c r="D398" s="146">
        <v>39.299999999999997</v>
      </c>
      <c r="E398" s="146"/>
      <c r="F398" s="314">
        <v>7.5</v>
      </c>
      <c r="G398" s="265" t="s">
        <v>209</v>
      </c>
      <c r="H398" s="280" t="s">
        <v>312</v>
      </c>
      <c r="I398" s="267">
        <v>8</v>
      </c>
      <c r="J398" s="299">
        <v>59386</v>
      </c>
      <c r="K398" s="242">
        <f t="shared" si="77"/>
        <v>475088</v>
      </c>
      <c r="L398" s="10"/>
    </row>
    <row r="399" spans="2:12" ht="27">
      <c r="B399" s="9"/>
      <c r="C399" s="155">
        <v>39</v>
      </c>
      <c r="D399" s="146">
        <v>39.4</v>
      </c>
      <c r="E399" s="146"/>
      <c r="F399" s="305" t="s">
        <v>241</v>
      </c>
      <c r="G399" s="328" t="s">
        <v>242</v>
      </c>
      <c r="H399" s="280" t="s">
        <v>302</v>
      </c>
      <c r="I399" s="267">
        <v>100</v>
      </c>
      <c r="J399" s="299">
        <v>24106</v>
      </c>
      <c r="K399" s="242">
        <f t="shared" si="77"/>
        <v>2410600</v>
      </c>
      <c r="L399" s="10"/>
    </row>
    <row r="400" spans="2:12">
      <c r="B400" s="9"/>
      <c r="C400" s="155">
        <v>39</v>
      </c>
      <c r="D400" s="146">
        <v>39.5</v>
      </c>
      <c r="E400" s="146"/>
      <c r="F400" s="305" t="s">
        <v>110</v>
      </c>
      <c r="G400" s="337" t="s">
        <v>244</v>
      </c>
      <c r="H400" s="338" t="s">
        <v>302</v>
      </c>
      <c r="I400" s="339">
        <f>24*3</f>
        <v>72</v>
      </c>
      <c r="J400" s="340">
        <f>22807*5.35%+22807</f>
        <v>24027.174500000001</v>
      </c>
      <c r="K400" s="242">
        <f t="shared" si="77"/>
        <v>1729956.564</v>
      </c>
      <c r="L400" s="10"/>
    </row>
    <row r="401" spans="2:12" ht="27">
      <c r="B401" s="9"/>
      <c r="C401" s="155">
        <v>39</v>
      </c>
      <c r="D401" s="146">
        <v>39.6</v>
      </c>
      <c r="E401" s="146"/>
      <c r="F401" s="305" t="s">
        <v>110</v>
      </c>
      <c r="G401" s="328" t="s">
        <v>245</v>
      </c>
      <c r="H401" s="280" t="s">
        <v>302</v>
      </c>
      <c r="I401" s="267">
        <v>12</v>
      </c>
      <c r="J401" s="299">
        <f>29810*5.35%+29810</f>
        <v>31404.834999999999</v>
      </c>
      <c r="K401" s="242">
        <f t="shared" si="77"/>
        <v>376858.02</v>
      </c>
      <c r="L401" s="10"/>
    </row>
    <row r="402" spans="2:12" ht="17.25" thickBot="1">
      <c r="B402" s="9"/>
      <c r="C402" s="301" t="s">
        <v>135</v>
      </c>
      <c r="D402" s="310"/>
      <c r="E402" s="310"/>
      <c r="F402" s="310"/>
      <c r="G402" s="303"/>
      <c r="H402" s="302"/>
      <c r="I402" s="136"/>
      <c r="J402" s="142"/>
      <c r="K402" s="143">
        <f>SUM(K396:K401)</f>
        <v>16047814.739</v>
      </c>
      <c r="L402" s="10"/>
    </row>
    <row r="403" spans="2:12" ht="17.25" thickBot="1">
      <c r="B403" s="9"/>
      <c r="C403" s="295"/>
      <c r="D403" s="296"/>
      <c r="E403" s="296"/>
      <c r="F403" s="296"/>
      <c r="G403" s="296" t="s">
        <v>313</v>
      </c>
      <c r="H403" s="296"/>
      <c r="I403" s="296"/>
      <c r="J403" s="296"/>
      <c r="K403" s="297"/>
      <c r="L403" s="10"/>
    </row>
    <row r="404" spans="2:12">
      <c r="B404" s="9"/>
      <c r="C404" s="155">
        <v>40</v>
      </c>
      <c r="D404" s="146">
        <v>40.1</v>
      </c>
      <c r="E404" s="146"/>
      <c r="F404" s="329">
        <v>6.17</v>
      </c>
      <c r="G404" s="265" t="s">
        <v>234</v>
      </c>
      <c r="H404" s="280" t="s">
        <v>294</v>
      </c>
      <c r="I404" s="267">
        <f>70*2</f>
        <v>140</v>
      </c>
      <c r="J404" s="318">
        <v>28367</v>
      </c>
      <c r="K404" s="242">
        <f t="shared" ref="K404:K405" si="78">+J404*I404</f>
        <v>3971380</v>
      </c>
      <c r="L404" s="10"/>
    </row>
    <row r="405" spans="2:12">
      <c r="B405" s="9"/>
      <c r="C405" s="155">
        <v>40</v>
      </c>
      <c r="D405" s="146">
        <v>40.200000000000003</v>
      </c>
      <c r="E405" s="146"/>
      <c r="F405" s="317">
        <v>18.16</v>
      </c>
      <c r="G405" s="279" t="s">
        <v>287</v>
      </c>
      <c r="H405" s="280" t="s">
        <v>294</v>
      </c>
      <c r="I405" s="267">
        <v>140</v>
      </c>
      <c r="J405" s="318">
        <v>29777</v>
      </c>
      <c r="K405" s="242">
        <f t="shared" si="78"/>
        <v>4168780</v>
      </c>
      <c r="L405" s="10"/>
    </row>
    <row r="406" spans="2:12" ht="17.25" thickBot="1">
      <c r="B406" s="9"/>
      <c r="C406" s="301" t="s">
        <v>314</v>
      </c>
      <c r="D406" s="310"/>
      <c r="E406" s="310"/>
      <c r="F406" s="310"/>
      <c r="G406" s="303"/>
      <c r="H406" s="302"/>
      <c r="I406" s="136"/>
      <c r="J406" s="142"/>
      <c r="K406" s="143">
        <f>SUM(K404:K405)</f>
        <v>8140160</v>
      </c>
      <c r="L406" s="10"/>
    </row>
    <row r="407" spans="2:12" ht="17.25" thickBot="1">
      <c r="B407" s="9"/>
      <c r="C407" s="404" t="s">
        <v>246</v>
      </c>
      <c r="D407" s="405"/>
      <c r="E407" s="405"/>
      <c r="F407" s="405"/>
      <c r="G407" s="405"/>
      <c r="H407" s="405"/>
      <c r="I407" s="405"/>
      <c r="J407" s="405"/>
      <c r="K407" s="406"/>
      <c r="L407" s="10"/>
    </row>
    <row r="408" spans="2:12" ht="17.25" thickBot="1">
      <c r="B408" s="9"/>
      <c r="C408" s="295"/>
      <c r="D408" s="296"/>
      <c r="E408" s="296"/>
      <c r="F408" s="296"/>
      <c r="G408" s="296" t="s">
        <v>246</v>
      </c>
      <c r="H408" s="296"/>
      <c r="I408" s="296"/>
      <c r="J408" s="296"/>
      <c r="K408" s="297"/>
      <c r="L408" s="10"/>
    </row>
    <row r="409" spans="2:12">
      <c r="B409" s="9"/>
      <c r="C409" s="155">
        <v>41</v>
      </c>
      <c r="D409" s="278">
        <v>41.1</v>
      </c>
      <c r="E409" s="146"/>
      <c r="F409" s="257" t="s">
        <v>110</v>
      </c>
      <c r="G409" s="264" t="s">
        <v>246</v>
      </c>
      <c r="H409" s="235" t="s">
        <v>248</v>
      </c>
      <c r="I409" s="240">
        <v>1</v>
      </c>
      <c r="J409" s="259">
        <f>800000*5.35%+800000</f>
        <v>842800</v>
      </c>
      <c r="K409" s="242">
        <f>+J409*I409</f>
        <v>842800</v>
      </c>
      <c r="L409" s="10"/>
    </row>
    <row r="410" spans="2:12" ht="17.25" thickBot="1">
      <c r="B410" s="9"/>
      <c r="C410" s="301" t="s">
        <v>239</v>
      </c>
      <c r="D410" s="302"/>
      <c r="E410" s="302"/>
      <c r="F410" s="302"/>
      <c r="G410" s="303"/>
      <c r="H410" s="302"/>
      <c r="I410" s="136"/>
      <c r="J410" s="142"/>
      <c r="K410" s="143">
        <f>SUM(K409:K409)</f>
        <v>842800</v>
      </c>
      <c r="L410" s="10"/>
    </row>
    <row r="412" spans="2:12" ht="17.25" thickBot="1"/>
    <row r="413" spans="2:12">
      <c r="G413" s="427" t="s">
        <v>249</v>
      </c>
      <c r="H413" s="428"/>
      <c r="I413" s="428"/>
      <c r="J413" s="429"/>
      <c r="K413" s="293">
        <f>(K410+K406+K402+K394+K388+K383+K379+K371+K368+K362+K356+K353+K349+K344+K339+K333+K327+K322+K319+K316+K313+K310+K307+K304+K300+K296+K293+K290+K287+K283+K279+K274+K271+K267+K263+K260+K256+K252+K249+K245+K242)</f>
        <v>168980357.19783002</v>
      </c>
    </row>
    <row r="414" spans="2:12">
      <c r="G414" s="368" t="s">
        <v>255</v>
      </c>
      <c r="H414" s="369"/>
      <c r="I414" s="369"/>
      <c r="J414" s="370"/>
      <c r="K414" s="341">
        <f>(K413*25%)</f>
        <v>42245089.299457505</v>
      </c>
    </row>
    <row r="415" spans="2:12">
      <c r="G415" s="368" t="s">
        <v>256</v>
      </c>
      <c r="H415" s="369"/>
      <c r="I415" s="369"/>
      <c r="J415" s="370"/>
      <c r="K415" s="287">
        <f>(K413*4%)</f>
        <v>6759214.2879132014</v>
      </c>
    </row>
    <row r="416" spans="2:12">
      <c r="G416" s="368" t="s">
        <v>257</v>
      </c>
      <c r="H416" s="369"/>
      <c r="I416" s="369"/>
      <c r="J416" s="370"/>
      <c r="K416" s="287">
        <f>(K413*4%)</f>
        <v>6759214.2879132014</v>
      </c>
    </row>
    <row r="417" spans="2:12" ht="17.25" thickBot="1">
      <c r="G417" s="371" t="s">
        <v>251</v>
      </c>
      <c r="H417" s="372"/>
      <c r="I417" s="372"/>
      <c r="J417" s="373"/>
      <c r="K417" s="288">
        <f>K416*0.19</f>
        <v>1284250.7147035082</v>
      </c>
    </row>
    <row r="418" spans="2:12" ht="17.25" thickBot="1">
      <c r="G418" s="383" t="s">
        <v>252</v>
      </c>
      <c r="H418" s="384"/>
      <c r="I418" s="384"/>
      <c r="J418" s="385"/>
      <c r="K418" s="294">
        <f>SUM(K413:K417)</f>
        <v>226028125.78781742</v>
      </c>
    </row>
    <row r="422" spans="2:12">
      <c r="C422" s="386" t="s">
        <v>253</v>
      </c>
      <c r="D422" s="387"/>
      <c r="E422" s="387"/>
      <c r="F422" s="387"/>
      <c r="G422" s="387"/>
      <c r="H422" s="388" t="s">
        <v>17</v>
      </c>
      <c r="I422" s="388"/>
      <c r="J422" s="388"/>
      <c r="K422" s="289" t="s">
        <v>18</v>
      </c>
    </row>
    <row r="423" spans="2:12" ht="32.25" customHeight="1">
      <c r="C423" s="386" t="s">
        <v>19</v>
      </c>
      <c r="D423" s="387"/>
      <c r="E423" s="387"/>
      <c r="F423" s="387"/>
      <c r="G423" s="387"/>
      <c r="H423" s="389" t="s">
        <v>20</v>
      </c>
      <c r="I423" s="389"/>
      <c r="J423" s="290" t="s">
        <v>21</v>
      </c>
      <c r="K423" s="291">
        <v>0.25</v>
      </c>
    </row>
    <row r="424" spans="2:12">
      <c r="C424" s="386" t="s">
        <v>254</v>
      </c>
      <c r="D424" s="387"/>
      <c r="E424" s="387"/>
      <c r="F424" s="387"/>
      <c r="G424" s="387"/>
      <c r="H424" s="390" t="s">
        <v>250</v>
      </c>
      <c r="I424" s="391"/>
      <c r="J424" s="290" t="s">
        <v>24</v>
      </c>
      <c r="K424" s="291">
        <v>0.04</v>
      </c>
    </row>
    <row r="425" spans="2:12">
      <c r="C425" s="207"/>
      <c r="D425" s="292"/>
      <c r="E425" s="208"/>
      <c r="F425" s="208"/>
      <c r="G425" s="209"/>
      <c r="H425" s="392" t="s">
        <v>74</v>
      </c>
      <c r="I425" s="389"/>
      <c r="J425" s="290" t="s">
        <v>26</v>
      </c>
      <c r="K425" s="291">
        <v>0.04</v>
      </c>
    </row>
    <row r="426" spans="2:12">
      <c r="C426" s="210"/>
      <c r="D426" s="211"/>
      <c r="E426" s="211"/>
      <c r="F426" s="211"/>
      <c r="G426" s="212"/>
      <c r="H426" s="389" t="s">
        <v>27</v>
      </c>
      <c r="I426" s="389"/>
      <c r="J426" s="290" t="s">
        <v>28</v>
      </c>
      <c r="K426" s="291">
        <v>0.33</v>
      </c>
    </row>
    <row r="429" spans="2:12">
      <c r="G429" s="382" t="s">
        <v>258</v>
      </c>
      <c r="H429" s="382"/>
      <c r="I429" s="382"/>
    </row>
    <row r="430" spans="2:12" ht="17.25" thickBot="1"/>
    <row r="431" spans="2:12" ht="17.25" thickTop="1">
      <c r="B431" s="7"/>
      <c r="C431" s="225"/>
      <c r="D431" s="225"/>
      <c r="E431" s="226"/>
      <c r="F431" s="225"/>
      <c r="G431" s="225"/>
      <c r="H431" s="225"/>
      <c r="I431" s="225"/>
      <c r="J431" s="225"/>
      <c r="K431" s="225"/>
      <c r="L431" s="8"/>
    </row>
    <row r="432" spans="2:12">
      <c r="B432" s="9"/>
      <c r="C432" s="413" t="s">
        <v>94</v>
      </c>
      <c r="D432" s="414"/>
      <c r="E432" s="414"/>
      <c r="F432" s="414"/>
      <c r="G432" s="5"/>
      <c r="H432" s="5"/>
      <c r="I432" s="5"/>
      <c r="J432" s="5"/>
      <c r="K432" s="5"/>
      <c r="L432" s="10"/>
    </row>
    <row r="433" spans="2:12">
      <c r="B433" s="9"/>
      <c r="C433" s="203" t="s">
        <v>0</v>
      </c>
      <c r="D433" s="202" t="s">
        <v>97</v>
      </c>
      <c r="E433" s="203" t="s">
        <v>1</v>
      </c>
      <c r="F433" s="204">
        <v>1</v>
      </c>
      <c r="G433" s="5"/>
      <c r="H433" s="5"/>
      <c r="I433" s="5"/>
      <c r="J433" s="5"/>
      <c r="K433" s="5"/>
      <c r="L433" s="10"/>
    </row>
    <row r="434" spans="2:12">
      <c r="B434" s="9"/>
      <c r="C434" s="393"/>
      <c r="D434" s="393"/>
      <c r="E434" s="393"/>
      <c r="F434" s="393"/>
      <c r="G434" s="393"/>
      <c r="H434" s="393"/>
      <c r="I434" s="393"/>
      <c r="J434" s="393"/>
      <c r="K434" s="393"/>
      <c r="L434" s="10"/>
    </row>
    <row r="435" spans="2:12" ht="17.25" thickBot="1">
      <c r="B435" s="9"/>
      <c r="C435" s="394" t="s">
        <v>315</v>
      </c>
      <c r="D435" s="394"/>
      <c r="E435" s="394"/>
      <c r="F435" s="394"/>
      <c r="G435" s="394"/>
      <c r="H435" s="394"/>
      <c r="I435" s="394"/>
      <c r="J435" s="394"/>
      <c r="K435" s="394"/>
      <c r="L435" s="10"/>
    </row>
    <row r="436" spans="2:12">
      <c r="B436" s="217"/>
      <c r="C436" s="395" t="s">
        <v>83</v>
      </c>
      <c r="D436" s="396"/>
      <c r="E436" s="396"/>
      <c r="F436" s="396"/>
      <c r="G436" s="396"/>
      <c r="H436" s="396"/>
      <c r="I436" s="396"/>
      <c r="J436" s="396"/>
      <c r="K436" s="397"/>
      <c r="L436" s="21"/>
    </row>
    <row r="437" spans="2:12">
      <c r="B437" s="218"/>
      <c r="C437" s="398"/>
      <c r="D437" s="399"/>
      <c r="E437" s="399"/>
      <c r="F437" s="399"/>
      <c r="G437" s="399"/>
      <c r="H437" s="399"/>
      <c r="I437" s="399"/>
      <c r="J437" s="399"/>
      <c r="K437" s="400"/>
      <c r="L437" s="10"/>
    </row>
    <row r="438" spans="2:12" ht="31.5" customHeight="1">
      <c r="B438" s="218"/>
      <c r="C438" s="401" t="s">
        <v>84</v>
      </c>
      <c r="D438" s="402"/>
      <c r="E438" s="402"/>
      <c r="F438" s="402"/>
      <c r="G438" s="402"/>
      <c r="H438" s="402"/>
      <c r="I438" s="402"/>
      <c r="J438" s="402"/>
      <c r="K438" s="403"/>
      <c r="L438" s="10"/>
    </row>
    <row r="439" spans="2:12" ht="17.25" thickBot="1">
      <c r="B439" s="9"/>
      <c r="C439" s="404" t="s">
        <v>316</v>
      </c>
      <c r="D439" s="405"/>
      <c r="E439" s="405"/>
      <c r="F439" s="405"/>
      <c r="G439" s="405"/>
      <c r="H439" s="405"/>
      <c r="I439" s="405"/>
      <c r="J439" s="405"/>
      <c r="K439" s="406"/>
      <c r="L439" s="10"/>
    </row>
    <row r="440" spans="2:12">
      <c r="B440" s="9"/>
      <c r="C440" s="430" t="s">
        <v>2</v>
      </c>
      <c r="D440" s="407" t="s">
        <v>3</v>
      </c>
      <c r="E440" s="426" t="s">
        <v>4</v>
      </c>
      <c r="F440" s="426"/>
      <c r="G440" s="430" t="s">
        <v>5</v>
      </c>
      <c r="H440" s="407" t="s">
        <v>6</v>
      </c>
      <c r="I440" s="407" t="s">
        <v>7</v>
      </c>
      <c r="J440" s="409" t="s">
        <v>8</v>
      </c>
      <c r="K440" s="411" t="s">
        <v>9</v>
      </c>
      <c r="L440" s="10"/>
    </row>
    <row r="441" spans="2:12" ht="17.25" thickBot="1">
      <c r="B441" s="9"/>
      <c r="C441" s="431"/>
      <c r="D441" s="408"/>
      <c r="E441" s="129" t="s">
        <v>10</v>
      </c>
      <c r="F441" s="129" t="s">
        <v>11</v>
      </c>
      <c r="G441" s="431"/>
      <c r="H441" s="408"/>
      <c r="I441" s="408"/>
      <c r="J441" s="410"/>
      <c r="K441" s="412"/>
      <c r="L441" s="10"/>
    </row>
    <row r="442" spans="2:12" ht="17.25" thickBot="1">
      <c r="B442" s="9"/>
      <c r="C442" s="295"/>
      <c r="D442" s="296"/>
      <c r="E442" s="296"/>
      <c r="F442" s="296"/>
      <c r="G442" s="296" t="s">
        <v>317</v>
      </c>
      <c r="H442" s="296"/>
      <c r="I442" s="296"/>
      <c r="J442" s="296"/>
      <c r="K442" s="297"/>
      <c r="L442" s="10"/>
    </row>
    <row r="443" spans="2:12">
      <c r="B443" s="9"/>
      <c r="C443" s="155">
        <v>1</v>
      </c>
      <c r="D443" s="245" t="s">
        <v>106</v>
      </c>
      <c r="E443" s="146"/>
      <c r="F443" s="298">
        <v>1.1100000000000001</v>
      </c>
      <c r="G443" s="265" t="s">
        <v>103</v>
      </c>
      <c r="H443" s="266" t="s">
        <v>102</v>
      </c>
      <c r="I443" s="267">
        <v>420</v>
      </c>
      <c r="J443" s="299">
        <v>18542</v>
      </c>
      <c r="K443" s="242">
        <f t="shared" ref="K443" si="79">+J443*I443</f>
        <v>7787640</v>
      </c>
      <c r="L443" s="10"/>
    </row>
    <row r="444" spans="2:12" ht="17.25" thickBot="1">
      <c r="B444" s="9"/>
      <c r="C444" s="301" t="s">
        <v>112</v>
      </c>
      <c r="D444" s="302"/>
      <c r="E444" s="302"/>
      <c r="F444" s="302"/>
      <c r="G444" s="303"/>
      <c r="H444" s="302"/>
      <c r="I444" s="136"/>
      <c r="J444" s="142"/>
      <c r="K444" s="143">
        <f>SUM(K443:K443)</f>
        <v>7787640</v>
      </c>
      <c r="L444" s="10"/>
    </row>
    <row r="445" spans="2:12" ht="17.25" thickBot="1">
      <c r="B445" s="9"/>
      <c r="C445" s="295"/>
      <c r="D445" s="296"/>
      <c r="E445" s="296"/>
      <c r="F445" s="296"/>
      <c r="G445" s="296" t="s">
        <v>318</v>
      </c>
      <c r="H445" s="296"/>
      <c r="I445" s="296"/>
      <c r="J445" s="296"/>
      <c r="K445" s="297"/>
      <c r="L445" s="10"/>
    </row>
    <row r="446" spans="2:12">
      <c r="B446" s="9"/>
      <c r="C446" s="155">
        <v>2</v>
      </c>
      <c r="D446" s="146">
        <v>2.1</v>
      </c>
      <c r="E446" s="146"/>
      <c r="F446" s="258" t="s">
        <v>203</v>
      </c>
      <c r="G446" s="238" t="s">
        <v>204</v>
      </c>
      <c r="H446" s="249" t="s">
        <v>102</v>
      </c>
      <c r="I446" s="250">
        <f>(36.5*17.5)+20</f>
        <v>658.75</v>
      </c>
      <c r="J446" s="241">
        <v>21672</v>
      </c>
      <c r="K446" s="242">
        <f t="shared" ref="K446:K447" si="80">+J446*I446</f>
        <v>14276430</v>
      </c>
      <c r="L446" s="10"/>
    </row>
    <row r="447" spans="2:12" ht="27">
      <c r="B447" s="9"/>
      <c r="C447" s="155">
        <v>2</v>
      </c>
      <c r="D447" s="146">
        <v>2.2000000000000002</v>
      </c>
      <c r="E447" s="146"/>
      <c r="F447" s="258" t="s">
        <v>319</v>
      </c>
      <c r="G447" s="238" t="s">
        <v>320</v>
      </c>
      <c r="H447" s="249" t="s">
        <v>120</v>
      </c>
      <c r="I447" s="250">
        <v>36.5</v>
      </c>
      <c r="J447" s="241">
        <v>23069</v>
      </c>
      <c r="K447" s="242">
        <f t="shared" si="80"/>
        <v>842018.5</v>
      </c>
      <c r="L447" s="10"/>
    </row>
    <row r="448" spans="2:12" ht="17.25" thickBot="1">
      <c r="B448" s="9"/>
      <c r="C448" s="301" t="s">
        <v>182</v>
      </c>
      <c r="D448" s="148"/>
      <c r="E448" s="149"/>
      <c r="F448" s="148"/>
      <c r="G448" s="148"/>
      <c r="H448" s="148"/>
      <c r="I448" s="136"/>
      <c r="J448" s="148"/>
      <c r="K448" s="143">
        <f>SUM(K446:K447)</f>
        <v>15118448.5</v>
      </c>
      <c r="L448" s="10"/>
    </row>
    <row r="449" spans="2:12" ht="17.25" thickBot="1">
      <c r="B449" s="9"/>
      <c r="C449" s="295"/>
      <c r="D449" s="296"/>
      <c r="E449" s="296"/>
      <c r="F449" s="296"/>
      <c r="G449" s="296" t="s">
        <v>108</v>
      </c>
      <c r="H449" s="296"/>
      <c r="I449" s="296"/>
      <c r="J449" s="296"/>
      <c r="K449" s="297"/>
      <c r="L449" s="10"/>
    </row>
    <row r="450" spans="2:12">
      <c r="B450" s="9"/>
      <c r="C450" s="155">
        <v>3</v>
      </c>
      <c r="D450" s="146">
        <v>3.1</v>
      </c>
      <c r="E450" s="146"/>
      <c r="F450" s="258">
        <v>12.3</v>
      </c>
      <c r="G450" s="248" t="s">
        <v>449</v>
      </c>
      <c r="H450" s="249" t="s">
        <v>6</v>
      </c>
      <c r="I450" s="250">
        <v>10</v>
      </c>
      <c r="J450" s="241">
        <v>128757</v>
      </c>
      <c r="K450" s="242">
        <f t="shared" ref="K450" si="81">+J450*I450</f>
        <v>1287570</v>
      </c>
      <c r="L450" s="10"/>
    </row>
    <row r="451" spans="2:12" ht="17.25" thickBot="1">
      <c r="B451" s="9"/>
      <c r="C451" s="306" t="s">
        <v>113</v>
      </c>
      <c r="D451" s="307"/>
      <c r="E451" s="307"/>
      <c r="F451" s="307"/>
      <c r="G451" s="308"/>
      <c r="H451" s="307"/>
      <c r="I451" s="136"/>
      <c r="J451" s="160"/>
      <c r="K451" s="161">
        <f>SUM(K450:K450)</f>
        <v>1287570</v>
      </c>
      <c r="L451" s="10"/>
    </row>
    <row r="452" spans="2:12" ht="17.25" thickBot="1">
      <c r="B452" s="9"/>
      <c r="C452" s="295"/>
      <c r="D452" s="296"/>
      <c r="E452" s="296"/>
      <c r="F452" s="296"/>
      <c r="G452" s="296" t="s">
        <v>187</v>
      </c>
      <c r="H452" s="296"/>
      <c r="I452" s="296"/>
      <c r="J452" s="296"/>
      <c r="K452" s="297"/>
      <c r="L452" s="10"/>
    </row>
    <row r="453" spans="2:12" ht="40.5">
      <c r="B453" s="9"/>
      <c r="C453" s="155">
        <v>4</v>
      </c>
      <c r="D453" s="146">
        <v>4.0999999999999996</v>
      </c>
      <c r="E453" s="146"/>
      <c r="F453" s="258" t="s">
        <v>110</v>
      </c>
      <c r="G453" s="272" t="s">
        <v>189</v>
      </c>
      <c r="H453" s="249" t="s">
        <v>102</v>
      </c>
      <c r="I453" s="250">
        <v>658.75</v>
      </c>
      <c r="J453" s="241">
        <f>75468*5.35%+75468</f>
        <v>79505.538</v>
      </c>
      <c r="K453" s="242">
        <f t="shared" ref="K453:K455" si="82">+J453*I453</f>
        <v>52374273.157499999</v>
      </c>
      <c r="L453" s="10"/>
    </row>
    <row r="454" spans="2:12" ht="27">
      <c r="B454" s="9"/>
      <c r="C454" s="155">
        <v>4</v>
      </c>
      <c r="D454" s="146">
        <v>4.2</v>
      </c>
      <c r="E454" s="146"/>
      <c r="F454" s="258" t="s">
        <v>321</v>
      </c>
      <c r="G454" s="272" t="s">
        <v>322</v>
      </c>
      <c r="H454" s="342" t="s">
        <v>120</v>
      </c>
      <c r="I454" s="250">
        <v>36.5</v>
      </c>
      <c r="J454" s="241">
        <v>90330</v>
      </c>
      <c r="K454" s="242">
        <f t="shared" si="82"/>
        <v>3297045</v>
      </c>
      <c r="L454" s="10"/>
    </row>
    <row r="455" spans="2:12" ht="27">
      <c r="B455" s="9"/>
      <c r="C455" s="155">
        <v>4</v>
      </c>
      <c r="D455" s="146">
        <v>4.3</v>
      </c>
      <c r="E455" s="146"/>
      <c r="F455" s="258" t="s">
        <v>110</v>
      </c>
      <c r="G455" s="272" t="s">
        <v>190</v>
      </c>
      <c r="H455" s="249" t="s">
        <v>120</v>
      </c>
      <c r="I455" s="250">
        <v>94</v>
      </c>
      <c r="J455" s="241">
        <f>72619*5.35%+72619</f>
        <v>76504.116500000004</v>
      </c>
      <c r="K455" s="242">
        <f t="shared" si="82"/>
        <v>7191386.9510000004</v>
      </c>
      <c r="L455" s="10"/>
    </row>
    <row r="456" spans="2:12" ht="17.25" thickBot="1">
      <c r="B456" s="9"/>
      <c r="C456" s="301" t="s">
        <v>205</v>
      </c>
      <c r="D456" s="310"/>
      <c r="E456" s="310"/>
      <c r="F456" s="310"/>
      <c r="G456" s="311"/>
      <c r="H456" s="302"/>
      <c r="I456" s="136"/>
      <c r="J456" s="142"/>
      <c r="K456" s="143">
        <f>SUM(K453:K455)</f>
        <v>62862705.108499996</v>
      </c>
      <c r="L456" s="10"/>
    </row>
    <row r="457" spans="2:12" ht="17.25" thickBot="1">
      <c r="B457" s="9"/>
      <c r="C457" s="404" t="s">
        <v>323</v>
      </c>
      <c r="D457" s="405"/>
      <c r="E457" s="405"/>
      <c r="F457" s="405"/>
      <c r="G457" s="405"/>
      <c r="H457" s="405"/>
      <c r="I457" s="405"/>
      <c r="J457" s="405"/>
      <c r="K457" s="406"/>
      <c r="L457" s="10"/>
    </row>
    <row r="458" spans="2:12" ht="17.25" thickBot="1">
      <c r="B458" s="9"/>
      <c r="C458" s="295"/>
      <c r="D458" s="296"/>
      <c r="E458" s="296"/>
      <c r="F458" s="296"/>
      <c r="G458" s="296" t="s">
        <v>137</v>
      </c>
      <c r="H458" s="296"/>
      <c r="I458" s="296"/>
      <c r="J458" s="296"/>
      <c r="K458" s="297"/>
      <c r="L458" s="10"/>
    </row>
    <row r="459" spans="2:12">
      <c r="B459" s="9"/>
      <c r="C459" s="155">
        <v>5</v>
      </c>
      <c r="D459" s="146">
        <v>5.0999999999999996</v>
      </c>
      <c r="E459" s="146"/>
      <c r="F459" s="258" t="s">
        <v>138</v>
      </c>
      <c r="G459" s="238" t="s">
        <v>448</v>
      </c>
      <c r="H459" s="249" t="s">
        <v>102</v>
      </c>
      <c r="I459" s="250">
        <v>15</v>
      </c>
      <c r="J459" s="241">
        <v>59163</v>
      </c>
      <c r="K459" s="242">
        <f t="shared" ref="K459:K461" si="83">+J459*I459</f>
        <v>887445</v>
      </c>
      <c r="L459" s="10"/>
    </row>
    <row r="460" spans="2:12">
      <c r="B460" s="9"/>
      <c r="C460" s="155">
        <v>5</v>
      </c>
      <c r="D460" s="146">
        <v>5.2</v>
      </c>
      <c r="E460" s="146"/>
      <c r="F460" s="258" t="s">
        <v>110</v>
      </c>
      <c r="G460" s="261" t="s">
        <v>140</v>
      </c>
      <c r="H460" s="249" t="s">
        <v>120</v>
      </c>
      <c r="I460" s="250">
        <v>10</v>
      </c>
      <c r="J460" s="241">
        <f>51957*5.35%+51957</f>
        <v>54736.699500000002</v>
      </c>
      <c r="K460" s="242">
        <f t="shared" si="83"/>
        <v>547366.995</v>
      </c>
      <c r="L460" s="10"/>
    </row>
    <row r="461" spans="2:12">
      <c r="B461" s="9"/>
      <c r="C461" s="155">
        <v>5</v>
      </c>
      <c r="D461" s="146">
        <v>5.3</v>
      </c>
      <c r="E461" s="146"/>
      <c r="F461" s="258" t="s">
        <v>110</v>
      </c>
      <c r="G461" s="261" t="s">
        <v>141</v>
      </c>
      <c r="H461" s="249" t="s">
        <v>120</v>
      </c>
      <c r="I461" s="250">
        <v>25</v>
      </c>
      <c r="J461" s="241">
        <f>50730*5.35%+50730</f>
        <v>53444.055</v>
      </c>
      <c r="K461" s="242">
        <f t="shared" si="83"/>
        <v>1336101.375</v>
      </c>
      <c r="L461" s="10"/>
    </row>
    <row r="462" spans="2:12" ht="17.25" thickBot="1">
      <c r="B462" s="9"/>
      <c r="C462" s="301" t="s">
        <v>142</v>
      </c>
      <c r="D462" s="310"/>
      <c r="E462" s="310"/>
      <c r="F462" s="310"/>
      <c r="G462" s="303"/>
      <c r="H462" s="302"/>
      <c r="I462" s="136"/>
      <c r="J462" s="142"/>
      <c r="K462" s="143">
        <f>SUM(K459:K461)</f>
        <v>2770913.37</v>
      </c>
      <c r="L462" s="10"/>
    </row>
    <row r="463" spans="2:12" ht="17.25" thickBot="1">
      <c r="B463" s="9"/>
      <c r="C463" s="295"/>
      <c r="D463" s="296"/>
      <c r="E463" s="296"/>
      <c r="F463" s="296"/>
      <c r="G463" s="296" t="s">
        <v>132</v>
      </c>
      <c r="H463" s="296"/>
      <c r="I463" s="296"/>
      <c r="J463" s="296"/>
      <c r="K463" s="297"/>
      <c r="L463" s="10"/>
    </row>
    <row r="464" spans="2:12">
      <c r="B464" s="9"/>
      <c r="C464" s="155">
        <v>6</v>
      </c>
      <c r="D464" s="146">
        <v>6.1</v>
      </c>
      <c r="E464" s="146"/>
      <c r="F464" s="258" t="s">
        <v>110</v>
      </c>
      <c r="G464" s="343" t="s">
        <v>148</v>
      </c>
      <c r="H464" s="249" t="s">
        <v>102</v>
      </c>
      <c r="I464" s="250">
        <v>60</v>
      </c>
      <c r="J464" s="253">
        <f>28923*5.35%+28923</f>
        <v>30470.380499999999</v>
      </c>
      <c r="K464" s="242">
        <f t="shared" ref="K464" si="84">I464*J464</f>
        <v>1828222.83</v>
      </c>
      <c r="L464" s="10"/>
    </row>
    <row r="465" spans="2:12" ht="17.25" thickBot="1">
      <c r="B465" s="9"/>
      <c r="C465" s="301" t="s">
        <v>217</v>
      </c>
      <c r="D465" s="310"/>
      <c r="E465" s="310"/>
      <c r="F465" s="310"/>
      <c r="G465" s="303"/>
      <c r="H465" s="302"/>
      <c r="I465" s="136"/>
      <c r="J465" s="142"/>
      <c r="K465" s="143">
        <f>SUM(K464:K464)</f>
        <v>1828222.83</v>
      </c>
      <c r="L465" s="10"/>
    </row>
    <row r="466" spans="2:12" ht="17.25" thickBot="1">
      <c r="B466" s="9"/>
      <c r="C466" s="295"/>
      <c r="D466" s="296"/>
      <c r="E466" s="296"/>
      <c r="F466" s="296"/>
      <c r="G466" s="296" t="s">
        <v>125</v>
      </c>
      <c r="H466" s="296"/>
      <c r="I466" s="296"/>
      <c r="J466" s="296"/>
      <c r="K466" s="297"/>
      <c r="L466" s="10"/>
    </row>
    <row r="467" spans="2:12" ht="27">
      <c r="B467" s="9"/>
      <c r="C467" s="155">
        <v>7</v>
      </c>
      <c r="D467" s="245">
        <v>7.1</v>
      </c>
      <c r="E467" s="146"/>
      <c r="F467" s="344" t="s">
        <v>126</v>
      </c>
      <c r="G467" s="343" t="s">
        <v>127</v>
      </c>
      <c r="H467" s="249" t="s">
        <v>102</v>
      </c>
      <c r="I467" s="250">
        <v>25</v>
      </c>
      <c r="J467" s="241">
        <v>119205</v>
      </c>
      <c r="K467" s="260">
        <f t="shared" ref="K467:K469" si="85">+J467*I467</f>
        <v>2980125</v>
      </c>
      <c r="L467" s="10"/>
    </row>
    <row r="468" spans="2:12">
      <c r="B468" s="9"/>
      <c r="C468" s="155">
        <v>7</v>
      </c>
      <c r="D468" s="245">
        <v>7.2</v>
      </c>
      <c r="E468" s="146"/>
      <c r="F468" s="344" t="s">
        <v>128</v>
      </c>
      <c r="G468" s="343" t="s">
        <v>129</v>
      </c>
      <c r="H468" s="249" t="s">
        <v>102</v>
      </c>
      <c r="I468" s="250">
        <v>10</v>
      </c>
      <c r="J468" s="241">
        <v>69993</v>
      </c>
      <c r="K468" s="260">
        <f t="shared" si="85"/>
        <v>699930</v>
      </c>
      <c r="L468" s="10"/>
    </row>
    <row r="469" spans="2:12" ht="27">
      <c r="B469" s="9"/>
      <c r="C469" s="155">
        <v>7</v>
      </c>
      <c r="D469" s="245">
        <v>7.3</v>
      </c>
      <c r="E469" s="146"/>
      <c r="F469" s="258" t="s">
        <v>110</v>
      </c>
      <c r="G469" s="343" t="s">
        <v>130</v>
      </c>
      <c r="H469" s="249" t="s">
        <v>120</v>
      </c>
      <c r="I469" s="250">
        <v>20</v>
      </c>
      <c r="J469" s="241">
        <f>37842*5.35%+37842</f>
        <v>39866.546999999999</v>
      </c>
      <c r="K469" s="260">
        <f t="shared" si="85"/>
        <v>797330.94</v>
      </c>
      <c r="L469" s="10"/>
    </row>
    <row r="470" spans="2:12" ht="17.25" thickBot="1">
      <c r="B470" s="9"/>
      <c r="C470" s="301" t="s">
        <v>131</v>
      </c>
      <c r="D470" s="302"/>
      <c r="E470" s="302"/>
      <c r="F470" s="302"/>
      <c r="G470" s="303"/>
      <c r="H470" s="302"/>
      <c r="I470" s="136"/>
      <c r="J470" s="142"/>
      <c r="K470" s="143">
        <f>SUM(K467:K469)</f>
        <v>4477385.9399999995</v>
      </c>
      <c r="L470" s="10"/>
    </row>
    <row r="471" spans="2:12" ht="17.25" thickBot="1">
      <c r="B471" s="9"/>
      <c r="C471" s="295"/>
      <c r="D471" s="296"/>
      <c r="E471" s="296"/>
      <c r="F471" s="296"/>
      <c r="G471" s="296" t="s">
        <v>181</v>
      </c>
      <c r="H471" s="296"/>
      <c r="I471" s="296"/>
      <c r="J471" s="296"/>
      <c r="K471" s="297"/>
      <c r="L471" s="10"/>
    </row>
    <row r="472" spans="2:12" ht="27">
      <c r="B472" s="9"/>
      <c r="C472" s="155">
        <v>8</v>
      </c>
      <c r="D472" s="245">
        <v>8.1</v>
      </c>
      <c r="E472" s="146"/>
      <c r="F472" s="258" t="s">
        <v>110</v>
      </c>
      <c r="G472" s="238" t="s">
        <v>156</v>
      </c>
      <c r="H472" s="249" t="s">
        <v>102</v>
      </c>
      <c r="I472" s="250">
        <v>20</v>
      </c>
      <c r="J472" s="241">
        <f>47963*5.35%+47963</f>
        <v>50529.020499999999</v>
      </c>
      <c r="K472" s="260">
        <f t="shared" ref="K472" si="86">+J472*I472</f>
        <v>1010580.4099999999</v>
      </c>
      <c r="L472" s="10"/>
    </row>
    <row r="473" spans="2:12" ht="17.25" thickBot="1">
      <c r="B473" s="9"/>
      <c r="C473" s="301" t="s">
        <v>324</v>
      </c>
      <c r="D473" s="302"/>
      <c r="E473" s="302"/>
      <c r="F473" s="302"/>
      <c r="G473" s="303"/>
      <c r="H473" s="302"/>
      <c r="I473" s="136"/>
      <c r="J473" s="142"/>
      <c r="K473" s="143">
        <f>SUM(K472)</f>
        <v>1010580.4099999999</v>
      </c>
      <c r="L473" s="10"/>
    </row>
    <row r="474" spans="2:12" ht="17.25" thickBot="1">
      <c r="B474" s="9"/>
      <c r="C474" s="404" t="s">
        <v>325</v>
      </c>
      <c r="D474" s="405"/>
      <c r="E474" s="405"/>
      <c r="F474" s="405"/>
      <c r="G474" s="405"/>
      <c r="H474" s="405"/>
      <c r="I474" s="405"/>
      <c r="J474" s="405"/>
      <c r="K474" s="406"/>
      <c r="L474" s="10"/>
    </row>
    <row r="475" spans="2:12" ht="17.25" thickBot="1">
      <c r="B475" s="9"/>
      <c r="C475" s="295"/>
      <c r="D475" s="296"/>
      <c r="E475" s="296"/>
      <c r="F475" s="296"/>
      <c r="G475" s="296" t="s">
        <v>326</v>
      </c>
      <c r="H475" s="296"/>
      <c r="I475" s="296"/>
      <c r="J475" s="296"/>
      <c r="K475" s="297"/>
      <c r="L475" s="10"/>
    </row>
    <row r="476" spans="2:12">
      <c r="B476" s="9"/>
      <c r="C476" s="155">
        <v>9</v>
      </c>
      <c r="D476" s="146">
        <v>9.1</v>
      </c>
      <c r="E476" s="146"/>
      <c r="F476" s="258" t="s">
        <v>110</v>
      </c>
      <c r="G476" s="343" t="s">
        <v>327</v>
      </c>
      <c r="H476" s="249" t="s">
        <v>120</v>
      </c>
      <c r="I476" s="345">
        <f>(10.4*2)+9</f>
        <v>29.8</v>
      </c>
      <c r="J476" s="241">
        <f>16640*5.35%+16640</f>
        <v>17530.240000000002</v>
      </c>
      <c r="K476" s="242">
        <f t="shared" ref="K476" si="87">+J476*I476</f>
        <v>522401.15200000006</v>
      </c>
      <c r="L476" s="10"/>
    </row>
    <row r="477" spans="2:12" ht="17.25" thickBot="1">
      <c r="B477" s="9"/>
      <c r="C477" s="301" t="s">
        <v>328</v>
      </c>
      <c r="D477" s="148"/>
      <c r="E477" s="149"/>
      <c r="F477" s="148"/>
      <c r="G477" s="148"/>
      <c r="H477" s="148"/>
      <c r="I477" s="136"/>
      <c r="J477" s="148"/>
      <c r="K477" s="143">
        <f>SUM(K476)</f>
        <v>522401.15200000006</v>
      </c>
      <c r="L477" s="10"/>
    </row>
    <row r="478" spans="2:12" ht="17.25" thickBot="1">
      <c r="B478" s="9"/>
      <c r="C478" s="295"/>
      <c r="D478" s="296"/>
      <c r="E478" s="296"/>
      <c r="F478" s="296"/>
      <c r="G478" s="296" t="s">
        <v>329</v>
      </c>
      <c r="H478" s="296"/>
      <c r="I478" s="296"/>
      <c r="J478" s="296"/>
      <c r="K478" s="297"/>
      <c r="L478" s="10"/>
    </row>
    <row r="479" spans="2:12" ht="27">
      <c r="B479" s="9"/>
      <c r="C479" s="155">
        <v>10</v>
      </c>
      <c r="D479" s="146">
        <v>10.1</v>
      </c>
      <c r="E479" s="146"/>
      <c r="F479" s="258" t="s">
        <v>110</v>
      </c>
      <c r="G479" s="343" t="s">
        <v>330</v>
      </c>
      <c r="H479" s="249" t="s">
        <v>6</v>
      </c>
      <c r="I479" s="250">
        <v>1</v>
      </c>
      <c r="J479" s="241">
        <f>226239*5.35%+226239</f>
        <v>238342.78649999999</v>
      </c>
      <c r="K479" s="242">
        <f t="shared" ref="K479:K480" si="88">I479*J479</f>
        <v>238342.78649999999</v>
      </c>
      <c r="L479" s="10"/>
    </row>
    <row r="480" spans="2:12" ht="27">
      <c r="B480" s="9"/>
      <c r="C480" s="155">
        <v>10</v>
      </c>
      <c r="D480" s="146">
        <v>10.199999999999999</v>
      </c>
      <c r="E480" s="146"/>
      <c r="F480" s="258" t="s">
        <v>110</v>
      </c>
      <c r="G480" s="238" t="s">
        <v>331</v>
      </c>
      <c r="H480" s="249" t="s">
        <v>102</v>
      </c>
      <c r="I480" s="346">
        <v>20</v>
      </c>
      <c r="J480" s="241">
        <f>142825*5.35%+142825</f>
        <v>150466.13750000001</v>
      </c>
      <c r="K480" s="242">
        <f t="shared" si="88"/>
        <v>3009322.75</v>
      </c>
      <c r="L480" s="10"/>
    </row>
    <row r="481" spans="2:12" ht="17.25" thickBot="1">
      <c r="B481" s="9"/>
      <c r="C481" s="306" t="s">
        <v>332</v>
      </c>
      <c r="D481" s="307"/>
      <c r="E481" s="307"/>
      <c r="F481" s="307"/>
      <c r="G481" s="308"/>
      <c r="H481" s="307"/>
      <c r="I481" s="136"/>
      <c r="J481" s="160"/>
      <c r="K481" s="161">
        <f>SUM(K479:K480)</f>
        <v>3247665.5364999999</v>
      </c>
      <c r="L481" s="10"/>
    </row>
    <row r="482" spans="2:12" ht="17.25" thickBot="1">
      <c r="B482" s="9"/>
      <c r="C482" s="295"/>
      <c r="D482" s="296"/>
      <c r="E482" s="296"/>
      <c r="F482" s="296"/>
      <c r="G482" s="296" t="s">
        <v>333</v>
      </c>
      <c r="H482" s="296"/>
      <c r="I482" s="296"/>
      <c r="J482" s="296"/>
      <c r="K482" s="297"/>
      <c r="L482" s="10"/>
    </row>
    <row r="483" spans="2:12" ht="27">
      <c r="B483" s="9"/>
      <c r="C483" s="155">
        <v>11</v>
      </c>
      <c r="D483" s="146">
        <v>11.1</v>
      </c>
      <c r="E483" s="146"/>
      <c r="F483" s="258" t="s">
        <v>110</v>
      </c>
      <c r="G483" s="238" t="s">
        <v>156</v>
      </c>
      <c r="H483" s="249" t="s">
        <v>102</v>
      </c>
      <c r="I483" s="250">
        <v>30</v>
      </c>
      <c r="J483" s="241">
        <f>47963*5.35%+47963</f>
        <v>50529.020499999999</v>
      </c>
      <c r="K483" s="242">
        <f t="shared" ref="K483" si="89">I483*J483</f>
        <v>1515870.615</v>
      </c>
      <c r="L483" s="10"/>
    </row>
    <row r="484" spans="2:12" ht="17.25" thickBot="1">
      <c r="B484" s="9"/>
      <c r="C484" s="301" t="s">
        <v>334</v>
      </c>
      <c r="D484" s="310"/>
      <c r="E484" s="310"/>
      <c r="F484" s="310"/>
      <c r="G484" s="311"/>
      <c r="H484" s="302"/>
      <c r="I484" s="136"/>
      <c r="J484" s="142"/>
      <c r="K484" s="143">
        <f>SUM(K483:K483)</f>
        <v>1515870.615</v>
      </c>
      <c r="L484" s="10"/>
    </row>
    <row r="485" spans="2:12" ht="17.25" thickBot="1">
      <c r="B485" s="9"/>
      <c r="C485" s="295"/>
      <c r="D485" s="296"/>
      <c r="E485" s="296"/>
      <c r="F485" s="296"/>
      <c r="G485" s="296" t="s">
        <v>335</v>
      </c>
      <c r="H485" s="296"/>
      <c r="I485" s="296"/>
      <c r="J485" s="296"/>
      <c r="K485" s="297"/>
      <c r="L485" s="10"/>
    </row>
    <row r="486" spans="2:12">
      <c r="B486" s="9"/>
      <c r="C486" s="155">
        <v>12</v>
      </c>
      <c r="D486" s="146">
        <v>12.1</v>
      </c>
      <c r="E486" s="146"/>
      <c r="F486" s="258" t="s">
        <v>110</v>
      </c>
      <c r="G486" s="343" t="s">
        <v>336</v>
      </c>
      <c r="H486" s="249" t="s">
        <v>6</v>
      </c>
      <c r="I486" s="250">
        <v>9</v>
      </c>
      <c r="J486" s="241">
        <f>26258*5.35%+26258</f>
        <v>27662.803</v>
      </c>
      <c r="K486" s="242">
        <f t="shared" ref="K486" si="90">+J486*I486</f>
        <v>248965.22700000001</v>
      </c>
      <c r="L486" s="10"/>
    </row>
    <row r="487" spans="2:12" ht="17.25" thickBot="1">
      <c r="B487" s="9"/>
      <c r="C487" s="301" t="s">
        <v>142</v>
      </c>
      <c r="D487" s="310"/>
      <c r="E487" s="310"/>
      <c r="F487" s="310"/>
      <c r="G487" s="303"/>
      <c r="H487" s="302"/>
      <c r="I487" s="136"/>
      <c r="J487" s="142"/>
      <c r="K487" s="143">
        <f>SUM(K486:K486)</f>
        <v>248965.22700000001</v>
      </c>
      <c r="L487" s="10"/>
    </row>
    <row r="488" spans="2:12" ht="17.25" thickBot="1">
      <c r="B488" s="9"/>
      <c r="C488" s="295"/>
      <c r="D488" s="296"/>
      <c r="E488" s="296"/>
      <c r="F488" s="296"/>
      <c r="G488" s="296" t="s">
        <v>337</v>
      </c>
      <c r="H488" s="296"/>
      <c r="I488" s="296"/>
      <c r="J488" s="296"/>
      <c r="K488" s="297"/>
      <c r="L488" s="10"/>
    </row>
    <row r="489" spans="2:12" ht="27">
      <c r="B489" s="9"/>
      <c r="C489" s="155">
        <v>13</v>
      </c>
      <c r="D489" s="146">
        <v>13.1</v>
      </c>
      <c r="E489" s="146"/>
      <c r="F489" s="258" t="s">
        <v>338</v>
      </c>
      <c r="G489" s="238" t="s">
        <v>339</v>
      </c>
      <c r="H489" s="249" t="s">
        <v>120</v>
      </c>
      <c r="I489" s="250">
        <v>3.5</v>
      </c>
      <c r="J489" s="241">
        <v>135935</v>
      </c>
      <c r="K489" s="242">
        <f t="shared" ref="K489:K490" si="91">+J489*I489</f>
        <v>475772.5</v>
      </c>
      <c r="L489" s="10"/>
    </row>
    <row r="490" spans="2:12" ht="37.5" customHeight="1">
      <c r="B490" s="9"/>
      <c r="C490" s="155">
        <v>13</v>
      </c>
      <c r="D490" s="146">
        <v>13.2</v>
      </c>
      <c r="E490" s="146"/>
      <c r="F490" s="258" t="s">
        <v>110</v>
      </c>
      <c r="G490" s="347" t="s">
        <v>163</v>
      </c>
      <c r="H490" s="249" t="s">
        <v>102</v>
      </c>
      <c r="I490" s="250">
        <f>1.5*2</f>
        <v>3</v>
      </c>
      <c r="J490" s="241">
        <f>136690*5.35%+136690</f>
        <v>144002.91500000001</v>
      </c>
      <c r="K490" s="242">
        <f t="shared" si="91"/>
        <v>432008.745</v>
      </c>
      <c r="L490" s="10"/>
    </row>
    <row r="491" spans="2:12" ht="17.25" thickBot="1">
      <c r="B491" s="9"/>
      <c r="C491" s="301" t="s">
        <v>340</v>
      </c>
      <c r="D491" s="310"/>
      <c r="E491" s="310"/>
      <c r="F491" s="310"/>
      <c r="G491" s="303"/>
      <c r="H491" s="302"/>
      <c r="I491" s="136"/>
      <c r="J491" s="142"/>
      <c r="K491" s="143">
        <f>SUM(K489:K490)</f>
        <v>907781.245</v>
      </c>
      <c r="L491" s="10"/>
    </row>
    <row r="492" spans="2:12" ht="17.25" thickBot="1">
      <c r="B492" s="9"/>
      <c r="C492" s="295"/>
      <c r="D492" s="296"/>
      <c r="E492" s="296"/>
      <c r="F492" s="296"/>
      <c r="G492" s="296" t="s">
        <v>341</v>
      </c>
      <c r="H492" s="296"/>
      <c r="I492" s="296"/>
      <c r="J492" s="296"/>
      <c r="K492" s="297"/>
      <c r="L492" s="10"/>
    </row>
    <row r="493" spans="2:12">
      <c r="B493" s="9"/>
      <c r="C493" s="155">
        <v>14</v>
      </c>
      <c r="D493" s="146">
        <v>13.1</v>
      </c>
      <c r="E493" s="146"/>
      <c r="F493" s="258" t="s">
        <v>110</v>
      </c>
      <c r="G493" s="348" t="s">
        <v>244</v>
      </c>
      <c r="H493" s="249" t="s">
        <v>243</v>
      </c>
      <c r="I493" s="250">
        <v>40</v>
      </c>
      <c r="J493" s="241">
        <f>22807*5.35%+22807</f>
        <v>24027.174500000001</v>
      </c>
      <c r="K493" s="242">
        <f t="shared" ref="K493:K494" si="92">+J493*I493</f>
        <v>961086.98</v>
      </c>
      <c r="L493" s="10"/>
    </row>
    <row r="494" spans="2:12" ht="27">
      <c r="B494" s="9"/>
      <c r="C494" s="155">
        <v>14</v>
      </c>
      <c r="D494" s="146">
        <v>13.2</v>
      </c>
      <c r="E494" s="146"/>
      <c r="F494" s="258" t="s">
        <v>115</v>
      </c>
      <c r="G494" s="272" t="s">
        <v>116</v>
      </c>
      <c r="H494" s="249" t="s">
        <v>102</v>
      </c>
      <c r="I494" s="250">
        <f>2.6*2.6</f>
        <v>6.7600000000000007</v>
      </c>
      <c r="J494" s="241">
        <v>90078</v>
      </c>
      <c r="K494" s="242">
        <f t="shared" si="92"/>
        <v>608927.28</v>
      </c>
      <c r="L494" s="10"/>
    </row>
    <row r="495" spans="2:12" ht="17.25" thickBot="1">
      <c r="B495" s="9"/>
      <c r="C495" s="301" t="s">
        <v>342</v>
      </c>
      <c r="D495" s="310"/>
      <c r="E495" s="310"/>
      <c r="F495" s="310"/>
      <c r="G495" s="303"/>
      <c r="H495" s="302"/>
      <c r="I495" s="136"/>
      <c r="J495" s="142"/>
      <c r="K495" s="143">
        <f>SUM(K493:K494)</f>
        <v>1570014.26</v>
      </c>
      <c r="L495" s="10"/>
    </row>
    <row r="496" spans="2:12" ht="17.25" thickBot="1">
      <c r="B496" s="9"/>
      <c r="C496" s="404" t="s">
        <v>343</v>
      </c>
      <c r="D496" s="405"/>
      <c r="E496" s="405"/>
      <c r="F496" s="405"/>
      <c r="G496" s="405"/>
      <c r="H496" s="405"/>
      <c r="I496" s="405"/>
      <c r="J496" s="405"/>
      <c r="K496" s="406"/>
      <c r="L496" s="10"/>
    </row>
    <row r="497" spans="2:12" ht="17.25" thickBot="1">
      <c r="B497" s="9"/>
      <c r="C497" s="295"/>
      <c r="D497" s="296"/>
      <c r="E497" s="296"/>
      <c r="F497" s="296"/>
      <c r="G497" s="296" t="s">
        <v>326</v>
      </c>
      <c r="H497" s="296"/>
      <c r="I497" s="296"/>
      <c r="J497" s="296"/>
      <c r="K497" s="297"/>
      <c r="L497" s="10"/>
    </row>
    <row r="498" spans="2:12">
      <c r="B498" s="9"/>
      <c r="C498" s="155">
        <v>15</v>
      </c>
      <c r="D498" s="146">
        <v>15.1</v>
      </c>
      <c r="E498" s="146"/>
      <c r="F498" s="258" t="s">
        <v>110</v>
      </c>
      <c r="G498" s="272" t="s">
        <v>344</v>
      </c>
      <c r="H498" s="249" t="s">
        <v>102</v>
      </c>
      <c r="I498" s="250">
        <v>30</v>
      </c>
      <c r="J498" s="241">
        <f>60592*5.35%+60592</f>
        <v>63833.671999999999</v>
      </c>
      <c r="K498" s="242">
        <f t="shared" ref="K498:K499" si="93">+J498*I498</f>
        <v>1915010.16</v>
      </c>
      <c r="L498" s="10"/>
    </row>
    <row r="499" spans="2:12">
      <c r="B499" s="9"/>
      <c r="C499" s="155">
        <v>15</v>
      </c>
      <c r="D499" s="146">
        <v>15.2</v>
      </c>
      <c r="E499" s="146"/>
      <c r="F499" s="258" t="s">
        <v>110</v>
      </c>
      <c r="G499" s="272" t="s">
        <v>345</v>
      </c>
      <c r="H499" s="249" t="s">
        <v>120</v>
      </c>
      <c r="I499" s="250">
        <v>60</v>
      </c>
      <c r="J499" s="241">
        <f>45430*5.35%+45430</f>
        <v>47860.504999999997</v>
      </c>
      <c r="K499" s="242">
        <f t="shared" si="93"/>
        <v>2871630.3</v>
      </c>
      <c r="L499" s="10"/>
    </row>
    <row r="500" spans="2:12" ht="17.25" thickBot="1">
      <c r="B500" s="9"/>
      <c r="C500" s="301" t="s">
        <v>346</v>
      </c>
      <c r="D500" s="310"/>
      <c r="E500" s="310"/>
      <c r="F500" s="310"/>
      <c r="G500" s="303"/>
      <c r="H500" s="302"/>
      <c r="I500" s="136"/>
      <c r="J500" s="142"/>
      <c r="K500" s="143">
        <f>SUM(K498:K499)</f>
        <v>4786640.46</v>
      </c>
      <c r="L500" s="10"/>
    </row>
    <row r="501" spans="2:12" ht="17.25" thickBot="1">
      <c r="B501" s="9"/>
      <c r="C501" s="295"/>
      <c r="D501" s="296"/>
      <c r="E501" s="296"/>
      <c r="F501" s="296"/>
      <c r="G501" s="296" t="s">
        <v>108</v>
      </c>
      <c r="H501" s="296"/>
      <c r="I501" s="296"/>
      <c r="J501" s="296"/>
      <c r="K501" s="297"/>
      <c r="L501" s="10"/>
    </row>
    <row r="502" spans="2:12">
      <c r="B502" s="9"/>
      <c r="C502" s="155">
        <v>16</v>
      </c>
      <c r="D502" s="146">
        <v>16.100000000000001</v>
      </c>
      <c r="E502" s="146"/>
      <c r="F502" s="258">
        <v>12.3</v>
      </c>
      <c r="G502" s="349" t="s">
        <v>449</v>
      </c>
      <c r="H502" s="249" t="s">
        <v>6</v>
      </c>
      <c r="I502" s="250">
        <v>20</v>
      </c>
      <c r="J502" s="241">
        <v>128757</v>
      </c>
      <c r="K502" s="242">
        <f t="shared" ref="K502:K503" si="94">I502*J502</f>
        <v>2575140</v>
      </c>
      <c r="L502" s="10"/>
    </row>
    <row r="503" spans="2:12" ht="24">
      <c r="B503" s="9"/>
      <c r="C503" s="155">
        <v>16</v>
      </c>
      <c r="D503" s="146">
        <v>16.2</v>
      </c>
      <c r="E503" s="146"/>
      <c r="F503" s="258" t="s">
        <v>110</v>
      </c>
      <c r="G503" s="350" t="s">
        <v>111</v>
      </c>
      <c r="H503" s="249" t="s">
        <v>6</v>
      </c>
      <c r="I503" s="250">
        <v>20</v>
      </c>
      <c r="J503" s="241">
        <f>105978*5.35%+105978</f>
        <v>111647.823</v>
      </c>
      <c r="K503" s="242">
        <f t="shared" si="94"/>
        <v>2232956.46</v>
      </c>
      <c r="L503" s="10"/>
    </row>
    <row r="504" spans="2:12" ht="17.25" thickBot="1">
      <c r="B504" s="9"/>
      <c r="C504" s="301" t="s">
        <v>277</v>
      </c>
      <c r="D504" s="310"/>
      <c r="E504" s="310"/>
      <c r="F504" s="310"/>
      <c r="G504" s="303"/>
      <c r="H504" s="302"/>
      <c r="I504" s="136"/>
      <c r="J504" s="142"/>
      <c r="K504" s="143">
        <f>SUM(K502:K503)</f>
        <v>4808096.46</v>
      </c>
      <c r="L504" s="10"/>
    </row>
    <row r="505" spans="2:12" ht="17.25" thickBot="1">
      <c r="B505" s="9"/>
      <c r="C505" s="295"/>
      <c r="D505" s="296"/>
      <c r="E505" s="296"/>
      <c r="F505" s="296"/>
      <c r="G505" s="296" t="s">
        <v>137</v>
      </c>
      <c r="H505" s="296"/>
      <c r="I505" s="296"/>
      <c r="J505" s="296"/>
      <c r="K505" s="297"/>
      <c r="L505" s="10"/>
    </row>
    <row r="506" spans="2:12">
      <c r="B506" s="9"/>
      <c r="C506" s="155">
        <v>17</v>
      </c>
      <c r="D506" s="146">
        <v>171</v>
      </c>
      <c r="E506" s="146"/>
      <c r="F506" s="258" t="s">
        <v>138</v>
      </c>
      <c r="G506" s="238" t="s">
        <v>139</v>
      </c>
      <c r="H506" s="249" t="s">
        <v>102</v>
      </c>
      <c r="I506" s="250">
        <v>3</v>
      </c>
      <c r="J506" s="241">
        <v>59163</v>
      </c>
      <c r="K506" s="242">
        <f t="shared" ref="K506:K508" si="95">+J506*I506</f>
        <v>177489</v>
      </c>
      <c r="L506" s="10"/>
    </row>
    <row r="507" spans="2:12">
      <c r="B507" s="9"/>
      <c r="C507" s="155">
        <v>17</v>
      </c>
      <c r="D507" s="146">
        <v>17.2</v>
      </c>
      <c r="E507" s="146"/>
      <c r="F507" s="258" t="s">
        <v>110</v>
      </c>
      <c r="G507" s="238" t="s">
        <v>140</v>
      </c>
      <c r="H507" s="249" t="s">
        <v>120</v>
      </c>
      <c r="I507" s="250">
        <v>8</v>
      </c>
      <c r="J507" s="241">
        <f>51957*5.35%+51957</f>
        <v>54736.699500000002</v>
      </c>
      <c r="K507" s="242">
        <f t="shared" si="95"/>
        <v>437893.59600000002</v>
      </c>
      <c r="L507" s="10"/>
    </row>
    <row r="508" spans="2:12">
      <c r="B508" s="9"/>
      <c r="C508" s="155">
        <v>17</v>
      </c>
      <c r="D508" s="146">
        <v>17.3</v>
      </c>
      <c r="E508" s="146"/>
      <c r="F508" s="258" t="s">
        <v>110</v>
      </c>
      <c r="G508" s="238" t="s">
        <v>141</v>
      </c>
      <c r="H508" s="249" t="s">
        <v>120</v>
      </c>
      <c r="I508" s="250">
        <v>4</v>
      </c>
      <c r="J508" s="241">
        <f>50730*5.35%+50730</f>
        <v>53444.055</v>
      </c>
      <c r="K508" s="242">
        <f t="shared" si="95"/>
        <v>213776.22</v>
      </c>
      <c r="L508" s="10"/>
    </row>
    <row r="509" spans="2:12" ht="17.25" thickBot="1">
      <c r="B509" s="9"/>
      <c r="C509" s="301" t="s">
        <v>142</v>
      </c>
      <c r="D509" s="310"/>
      <c r="E509" s="310"/>
      <c r="F509" s="310"/>
      <c r="G509" s="303"/>
      <c r="H509" s="302"/>
      <c r="I509" s="136"/>
      <c r="J509" s="142"/>
      <c r="K509" s="143">
        <f>SUM(K506:K508)</f>
        <v>829158.81599999999</v>
      </c>
      <c r="L509" s="10"/>
    </row>
    <row r="510" spans="2:12" ht="17.25" thickBot="1">
      <c r="B510" s="9"/>
      <c r="C510" s="295"/>
      <c r="D510" s="296"/>
      <c r="E510" s="296"/>
      <c r="F510" s="296"/>
      <c r="G510" s="296" t="s">
        <v>132</v>
      </c>
      <c r="H510" s="296"/>
      <c r="I510" s="296"/>
      <c r="J510" s="296"/>
      <c r="K510" s="297"/>
      <c r="L510" s="10"/>
    </row>
    <row r="511" spans="2:12" ht="27">
      <c r="B511" s="9"/>
      <c r="C511" s="155">
        <v>18</v>
      </c>
      <c r="D511" s="146">
        <v>18.100000000000001</v>
      </c>
      <c r="E511" s="146"/>
      <c r="F511" s="258" t="s">
        <v>133</v>
      </c>
      <c r="G511" s="238" t="s">
        <v>134</v>
      </c>
      <c r="H511" s="249" t="s">
        <v>102</v>
      </c>
      <c r="I511" s="250">
        <v>40</v>
      </c>
      <c r="J511" s="253">
        <v>24304</v>
      </c>
      <c r="K511" s="242">
        <f t="shared" ref="K511" si="96">I511*J511</f>
        <v>972160</v>
      </c>
      <c r="L511" s="10"/>
    </row>
    <row r="512" spans="2:12" ht="17.25" thickBot="1">
      <c r="B512" s="9"/>
      <c r="C512" s="301" t="s">
        <v>347</v>
      </c>
      <c r="D512" s="310"/>
      <c r="E512" s="310"/>
      <c r="F512" s="310"/>
      <c r="G512" s="303"/>
      <c r="H512" s="302"/>
      <c r="I512" s="136"/>
      <c r="J512" s="142"/>
      <c r="K512" s="143">
        <f>SUM(K511:K511)</f>
        <v>972160</v>
      </c>
      <c r="L512" s="10"/>
    </row>
    <row r="513" spans="2:12" ht="17.25" thickBot="1">
      <c r="B513" s="9"/>
      <c r="C513" s="295"/>
      <c r="D513" s="296"/>
      <c r="E513" s="296"/>
      <c r="F513" s="296"/>
      <c r="G513" s="296" t="s">
        <v>317</v>
      </c>
      <c r="H513" s="296"/>
      <c r="I513" s="296"/>
      <c r="J513" s="296"/>
      <c r="K513" s="297"/>
      <c r="L513" s="10"/>
    </row>
    <row r="514" spans="2:12">
      <c r="B514" s="9"/>
      <c r="C514" s="155">
        <v>19</v>
      </c>
      <c r="D514" s="146">
        <v>19.100000000000001</v>
      </c>
      <c r="E514" s="146"/>
      <c r="F514" s="258" t="s">
        <v>105</v>
      </c>
      <c r="G514" s="238" t="s">
        <v>103</v>
      </c>
      <c r="H514" s="249" t="s">
        <v>102</v>
      </c>
      <c r="I514" s="250">
        <v>56</v>
      </c>
      <c r="J514" s="241">
        <v>18542</v>
      </c>
      <c r="K514" s="242">
        <f t="shared" ref="K514" si="97">I514*J514</f>
        <v>1038352</v>
      </c>
      <c r="L514" s="10"/>
    </row>
    <row r="515" spans="2:12" ht="17.25" thickBot="1">
      <c r="B515" s="9"/>
      <c r="C515" s="301" t="s">
        <v>348</v>
      </c>
      <c r="D515" s="310"/>
      <c r="E515" s="310"/>
      <c r="F515" s="310"/>
      <c r="G515" s="303"/>
      <c r="H515" s="302"/>
      <c r="I515" s="136"/>
      <c r="J515" s="142"/>
      <c r="K515" s="143">
        <f>SUM(K514:K514)</f>
        <v>1038352</v>
      </c>
      <c r="L515" s="10"/>
    </row>
    <row r="516" spans="2:12" ht="17.25" thickBot="1">
      <c r="B516" s="9"/>
      <c r="C516" s="295"/>
      <c r="D516" s="296"/>
      <c r="E516" s="296"/>
      <c r="F516" s="296"/>
      <c r="G516" s="296" t="s">
        <v>125</v>
      </c>
      <c r="H516" s="296"/>
      <c r="I516" s="296"/>
      <c r="J516" s="296"/>
      <c r="K516" s="297"/>
      <c r="L516" s="10"/>
    </row>
    <row r="517" spans="2:12" ht="27">
      <c r="B517" s="9"/>
      <c r="C517" s="155">
        <v>20</v>
      </c>
      <c r="D517" s="146">
        <v>20.100000000000001</v>
      </c>
      <c r="E517" s="146"/>
      <c r="F517" s="258" t="s">
        <v>126</v>
      </c>
      <c r="G517" s="238" t="s">
        <v>127</v>
      </c>
      <c r="H517" s="249" t="s">
        <v>102</v>
      </c>
      <c r="I517" s="250">
        <f>7*8</f>
        <v>56</v>
      </c>
      <c r="J517" s="241">
        <v>119205</v>
      </c>
      <c r="K517" s="242">
        <f t="shared" ref="K517:K519" si="98">+J517*I517</f>
        <v>6675480</v>
      </c>
      <c r="L517" s="10"/>
    </row>
    <row r="518" spans="2:12">
      <c r="B518" s="9"/>
      <c r="C518" s="155">
        <v>20</v>
      </c>
      <c r="D518" s="146">
        <v>20.2</v>
      </c>
      <c r="E518" s="146"/>
      <c r="F518" s="258" t="s">
        <v>128</v>
      </c>
      <c r="G518" s="238" t="s">
        <v>129</v>
      </c>
      <c r="H518" s="249" t="s">
        <v>102</v>
      </c>
      <c r="I518" s="250">
        <v>4</v>
      </c>
      <c r="J518" s="241">
        <v>69993</v>
      </c>
      <c r="K518" s="242">
        <f t="shared" si="98"/>
        <v>279972</v>
      </c>
      <c r="L518" s="10"/>
    </row>
    <row r="519" spans="2:12" ht="27">
      <c r="B519" s="9"/>
      <c r="C519" s="155">
        <v>20</v>
      </c>
      <c r="D519" s="146">
        <v>20.3</v>
      </c>
      <c r="E519" s="146"/>
      <c r="F519" s="258" t="s">
        <v>110</v>
      </c>
      <c r="G519" s="238" t="s">
        <v>130</v>
      </c>
      <c r="H519" s="249" t="s">
        <v>120</v>
      </c>
      <c r="I519" s="250">
        <v>28</v>
      </c>
      <c r="J519" s="241">
        <f>37842*5.35%+37842</f>
        <v>39866.546999999999</v>
      </c>
      <c r="K519" s="242">
        <f t="shared" si="98"/>
        <v>1116263.3159999999</v>
      </c>
      <c r="L519" s="10"/>
    </row>
    <row r="520" spans="2:12" ht="17.25" thickBot="1">
      <c r="B520" s="9"/>
      <c r="C520" s="301" t="s">
        <v>131</v>
      </c>
      <c r="D520" s="310"/>
      <c r="E520" s="310"/>
      <c r="F520" s="310"/>
      <c r="G520" s="303"/>
      <c r="H520" s="302"/>
      <c r="I520" s="136"/>
      <c r="J520" s="142"/>
      <c r="K520" s="143">
        <f>SUM(K517:K519)</f>
        <v>8071715.3159999996</v>
      </c>
      <c r="L520" s="10"/>
    </row>
    <row r="521" spans="2:12" ht="17.25" thickBot="1">
      <c r="B521" s="9"/>
      <c r="C521" s="295"/>
      <c r="D521" s="296"/>
      <c r="E521" s="296"/>
      <c r="F521" s="296"/>
      <c r="G521" s="296" t="s">
        <v>267</v>
      </c>
      <c r="H521" s="296"/>
      <c r="I521" s="296"/>
      <c r="J521" s="296"/>
      <c r="K521" s="297"/>
      <c r="L521" s="10"/>
    </row>
    <row r="522" spans="2:12">
      <c r="B522" s="9"/>
      <c r="C522" s="155">
        <v>21</v>
      </c>
      <c r="D522" s="146">
        <v>21.1</v>
      </c>
      <c r="E522" s="146"/>
      <c r="F522" s="258" t="s">
        <v>110</v>
      </c>
      <c r="G522" s="343" t="s">
        <v>269</v>
      </c>
      <c r="H522" s="249" t="s">
        <v>248</v>
      </c>
      <c r="I522" s="345">
        <v>1</v>
      </c>
      <c r="J522" s="241">
        <f>2450886*5.35%+2450886</f>
        <v>2582008.4010000001</v>
      </c>
      <c r="K522" s="242">
        <f t="shared" ref="K522:K523" si="99">+J522*I522</f>
        <v>2582008.4010000001</v>
      </c>
      <c r="L522" s="10"/>
    </row>
    <row r="523" spans="2:12">
      <c r="B523" s="9"/>
      <c r="C523" s="155">
        <v>21</v>
      </c>
      <c r="D523" s="146">
        <v>21.1</v>
      </c>
      <c r="E523" s="146"/>
      <c r="F523" s="258" t="s">
        <v>110</v>
      </c>
      <c r="G523" s="343" t="s">
        <v>268</v>
      </c>
      <c r="H523" s="249" t="s">
        <v>120</v>
      </c>
      <c r="I523" s="345">
        <v>10</v>
      </c>
      <c r="J523" s="241">
        <f>45069*5.35%+45069</f>
        <v>47480.191500000001</v>
      </c>
      <c r="K523" s="242">
        <f t="shared" si="99"/>
        <v>474801.91500000004</v>
      </c>
      <c r="L523" s="10"/>
    </row>
    <row r="524" spans="2:12" ht="17.25" thickBot="1">
      <c r="B524" s="9"/>
      <c r="C524" s="301" t="s">
        <v>131</v>
      </c>
      <c r="D524" s="310"/>
      <c r="E524" s="310"/>
      <c r="F524" s="310"/>
      <c r="G524" s="303"/>
      <c r="H524" s="302"/>
      <c r="I524" s="136"/>
      <c r="J524" s="142"/>
      <c r="K524" s="143">
        <f>SUM(K522:K523)</f>
        <v>3056810.3160000001</v>
      </c>
      <c r="L524" s="10"/>
    </row>
    <row r="525" spans="2:12" ht="17.25" thickBot="1">
      <c r="B525" s="9"/>
      <c r="C525" s="295"/>
      <c r="D525" s="296"/>
      <c r="E525" s="296"/>
      <c r="F525" s="296"/>
      <c r="G525" s="296" t="s">
        <v>108</v>
      </c>
      <c r="H525" s="296"/>
      <c r="I525" s="296"/>
      <c r="J525" s="296"/>
      <c r="K525" s="297"/>
      <c r="L525" s="10"/>
    </row>
    <row r="526" spans="2:12">
      <c r="B526" s="9"/>
      <c r="C526" s="155">
        <v>22</v>
      </c>
      <c r="D526" s="146">
        <v>22.1</v>
      </c>
      <c r="E526" s="146"/>
      <c r="F526" s="258">
        <v>12.3</v>
      </c>
      <c r="G526" s="349" t="s">
        <v>449</v>
      </c>
      <c r="H526" s="249" t="s">
        <v>6</v>
      </c>
      <c r="I526" s="250">
        <v>20</v>
      </c>
      <c r="J526" s="241">
        <v>128757</v>
      </c>
      <c r="K526" s="242">
        <f t="shared" ref="K526:K528" si="100">+J526*I526</f>
        <v>2575140</v>
      </c>
      <c r="L526" s="10"/>
    </row>
    <row r="527" spans="2:12" ht="24">
      <c r="B527" s="9"/>
      <c r="C527" s="155">
        <v>22</v>
      </c>
      <c r="D527" s="146">
        <v>22.2</v>
      </c>
      <c r="E527" s="146"/>
      <c r="F527" s="258" t="s">
        <v>110</v>
      </c>
      <c r="G527" s="350" t="s">
        <v>111</v>
      </c>
      <c r="H527" s="249" t="s">
        <v>6</v>
      </c>
      <c r="I527" s="250">
        <v>20</v>
      </c>
      <c r="J527" s="241">
        <f>105978*5.35%+105978</f>
        <v>111647.823</v>
      </c>
      <c r="K527" s="242">
        <f t="shared" si="100"/>
        <v>2232956.46</v>
      </c>
      <c r="L527" s="10"/>
    </row>
    <row r="528" spans="2:12" ht="27">
      <c r="B528" s="9"/>
      <c r="C528" s="155">
        <v>22</v>
      </c>
      <c r="D528" s="146">
        <v>22.3</v>
      </c>
      <c r="E528" s="146"/>
      <c r="F528" s="351" t="s">
        <v>159</v>
      </c>
      <c r="G528" s="238" t="s">
        <v>218</v>
      </c>
      <c r="H528" s="249" t="s">
        <v>6</v>
      </c>
      <c r="I528" s="250">
        <v>14</v>
      </c>
      <c r="J528" s="241">
        <v>102305</v>
      </c>
      <c r="K528" s="242">
        <f t="shared" si="100"/>
        <v>1432270</v>
      </c>
      <c r="L528" s="10"/>
    </row>
    <row r="529" spans="2:12" ht="17.25" thickBot="1">
      <c r="B529" s="9"/>
      <c r="C529" s="301" t="s">
        <v>113</v>
      </c>
      <c r="D529" s="310"/>
      <c r="E529" s="310"/>
      <c r="F529" s="310"/>
      <c r="G529" s="303"/>
      <c r="H529" s="302"/>
      <c r="I529" s="136"/>
      <c r="J529" s="142"/>
      <c r="K529" s="143">
        <f>SUM(K526:K528)</f>
        <v>6240366.46</v>
      </c>
      <c r="L529" s="10"/>
    </row>
    <row r="530" spans="2:12" ht="17.25" thickBot="1">
      <c r="B530" s="9"/>
      <c r="C530" s="295"/>
      <c r="D530" s="296"/>
      <c r="E530" s="296"/>
      <c r="F530" s="296"/>
      <c r="G530" s="296" t="s">
        <v>349</v>
      </c>
      <c r="H530" s="296"/>
      <c r="I530" s="296"/>
      <c r="J530" s="296"/>
      <c r="K530" s="297"/>
      <c r="L530" s="10"/>
    </row>
    <row r="531" spans="2:12">
      <c r="B531" s="9"/>
      <c r="C531" s="155">
        <v>23</v>
      </c>
      <c r="D531" s="146">
        <v>23.1</v>
      </c>
      <c r="E531" s="146"/>
      <c r="F531" s="258" t="s">
        <v>110</v>
      </c>
      <c r="G531" s="272" t="s">
        <v>350</v>
      </c>
      <c r="H531" s="249" t="s">
        <v>120</v>
      </c>
      <c r="I531" s="250">
        <v>20</v>
      </c>
      <c r="J531" s="241">
        <f>111936*5.35%+111936</f>
        <v>117924.576</v>
      </c>
      <c r="K531" s="242">
        <f t="shared" ref="K531" si="101">+J531*I531</f>
        <v>2358491.52</v>
      </c>
      <c r="L531" s="10"/>
    </row>
    <row r="532" spans="2:12" ht="17.25" thickBot="1">
      <c r="B532" s="9"/>
      <c r="C532" s="301" t="s">
        <v>113</v>
      </c>
      <c r="D532" s="310"/>
      <c r="E532" s="310"/>
      <c r="F532" s="310"/>
      <c r="G532" s="303"/>
      <c r="H532" s="302"/>
      <c r="I532" s="136"/>
      <c r="J532" s="142"/>
      <c r="K532" s="143">
        <f>SUM(K531:K531)</f>
        <v>2358491.52</v>
      </c>
      <c r="L532" s="10"/>
    </row>
    <row r="533" spans="2:12" ht="17.25" thickBot="1">
      <c r="B533" s="9"/>
      <c r="C533" s="404" t="s">
        <v>351</v>
      </c>
      <c r="D533" s="405"/>
      <c r="E533" s="405"/>
      <c r="F533" s="405"/>
      <c r="G533" s="405"/>
      <c r="H533" s="405"/>
      <c r="I533" s="405"/>
      <c r="J533" s="405"/>
      <c r="K533" s="406"/>
      <c r="L533" s="10"/>
    </row>
    <row r="534" spans="2:12" ht="17.25" thickBot="1">
      <c r="B534" s="9"/>
      <c r="C534" s="295"/>
      <c r="D534" s="296"/>
      <c r="E534" s="296"/>
      <c r="F534" s="296"/>
      <c r="G534" s="296" t="s">
        <v>132</v>
      </c>
      <c r="H534" s="296"/>
      <c r="I534" s="296"/>
      <c r="J534" s="296"/>
      <c r="K534" s="297"/>
      <c r="L534" s="10"/>
    </row>
    <row r="535" spans="2:12">
      <c r="B535" s="9"/>
      <c r="C535" s="155">
        <v>24</v>
      </c>
      <c r="D535" s="245">
        <v>24.1</v>
      </c>
      <c r="E535" s="146"/>
      <c r="F535" s="258" t="s">
        <v>210</v>
      </c>
      <c r="G535" s="238" t="s">
        <v>274</v>
      </c>
      <c r="H535" s="249" t="s">
        <v>102</v>
      </c>
      <c r="I535" s="250">
        <v>30</v>
      </c>
      <c r="J535" s="253">
        <v>17901</v>
      </c>
      <c r="K535" s="269">
        <f t="shared" ref="K535" si="102">+J535*I535</f>
        <v>537030</v>
      </c>
      <c r="L535" s="10"/>
    </row>
    <row r="536" spans="2:12" ht="17.25" thickBot="1">
      <c r="B536" s="9"/>
      <c r="C536" s="301" t="s">
        <v>135</v>
      </c>
      <c r="D536" s="302"/>
      <c r="E536" s="302"/>
      <c r="F536" s="302"/>
      <c r="G536" s="303"/>
      <c r="H536" s="302"/>
      <c r="I536" s="136"/>
      <c r="J536" s="142"/>
      <c r="K536" s="143">
        <f>SUM(K535:K535)</f>
        <v>537030</v>
      </c>
      <c r="L536" s="10"/>
    </row>
    <row r="537" spans="2:12" ht="17.25" thickBot="1">
      <c r="B537" s="9"/>
      <c r="C537" s="295"/>
      <c r="D537" s="296"/>
      <c r="E537" s="296"/>
      <c r="F537" s="296"/>
      <c r="G537" s="296" t="s">
        <v>326</v>
      </c>
      <c r="H537" s="296"/>
      <c r="I537" s="296"/>
      <c r="J537" s="296"/>
      <c r="K537" s="297"/>
      <c r="L537" s="10"/>
    </row>
    <row r="538" spans="2:12">
      <c r="B538" s="9"/>
      <c r="C538" s="155">
        <v>25</v>
      </c>
      <c r="D538" s="146">
        <v>25.1</v>
      </c>
      <c r="E538" s="146"/>
      <c r="F538" s="258" t="s">
        <v>110</v>
      </c>
      <c r="G538" s="272" t="s">
        <v>352</v>
      </c>
      <c r="H538" s="249" t="s">
        <v>102</v>
      </c>
      <c r="I538" s="250">
        <v>630</v>
      </c>
      <c r="J538" s="241">
        <f>27408*5.35%+27408</f>
        <v>28874.328000000001</v>
      </c>
      <c r="K538" s="242">
        <f>I538*J538</f>
        <v>18190826.640000001</v>
      </c>
      <c r="L538" s="10"/>
    </row>
    <row r="539" spans="2:12" ht="17.25" thickBot="1">
      <c r="B539" s="9"/>
      <c r="C539" s="301" t="s">
        <v>346</v>
      </c>
      <c r="D539" s="148"/>
      <c r="E539" s="149"/>
      <c r="F539" s="148"/>
      <c r="G539" s="148"/>
      <c r="H539" s="148"/>
      <c r="I539" s="136"/>
      <c r="J539" s="148"/>
      <c r="K539" s="143">
        <f>SUM(K538:K538)</f>
        <v>18190826.640000001</v>
      </c>
      <c r="L539" s="10"/>
    </row>
    <row r="540" spans="2:12" ht="17.25" thickBot="1">
      <c r="B540" s="9"/>
      <c r="C540" s="295"/>
      <c r="D540" s="296"/>
      <c r="E540" s="296"/>
      <c r="F540" s="296"/>
      <c r="G540" s="296" t="s">
        <v>318</v>
      </c>
      <c r="H540" s="296"/>
      <c r="I540" s="296"/>
      <c r="J540" s="296"/>
      <c r="K540" s="297"/>
      <c r="L540" s="10"/>
    </row>
    <row r="541" spans="2:12">
      <c r="B541" s="9"/>
      <c r="C541" s="155">
        <v>26</v>
      </c>
      <c r="D541" s="146">
        <v>26.1</v>
      </c>
      <c r="E541" s="146"/>
      <c r="F541" s="258" t="s">
        <v>203</v>
      </c>
      <c r="G541" s="238" t="s">
        <v>204</v>
      </c>
      <c r="H541" s="249" t="s">
        <v>102</v>
      </c>
      <c r="I541" s="250">
        <v>12</v>
      </c>
      <c r="J541" s="241">
        <v>21672</v>
      </c>
      <c r="K541" s="242">
        <f>+J541*I541</f>
        <v>260064</v>
      </c>
      <c r="L541" s="10"/>
    </row>
    <row r="542" spans="2:12" ht="17.25" thickBot="1">
      <c r="B542" s="9"/>
      <c r="C542" s="306" t="s">
        <v>279</v>
      </c>
      <c r="D542" s="307"/>
      <c r="E542" s="307"/>
      <c r="F542" s="307"/>
      <c r="G542" s="308"/>
      <c r="H542" s="307"/>
      <c r="I542" s="136"/>
      <c r="J542" s="160"/>
      <c r="K542" s="161">
        <f>SUM(K541:K541)</f>
        <v>260064</v>
      </c>
      <c r="L542" s="10"/>
    </row>
    <row r="543" spans="2:12" ht="17.25" thickBot="1">
      <c r="B543" s="9"/>
      <c r="C543" s="295"/>
      <c r="D543" s="296"/>
      <c r="E543" s="296"/>
      <c r="F543" s="296"/>
      <c r="G543" s="296" t="s">
        <v>187</v>
      </c>
      <c r="H543" s="296"/>
      <c r="I543" s="296"/>
      <c r="J543" s="296"/>
      <c r="K543" s="297"/>
      <c r="L543" s="10"/>
    </row>
    <row r="544" spans="2:12">
      <c r="B544" s="9"/>
      <c r="C544" s="155">
        <v>27</v>
      </c>
      <c r="D544" s="146">
        <v>27.1</v>
      </c>
      <c r="E544" s="146"/>
      <c r="F544" s="258" t="s">
        <v>188</v>
      </c>
      <c r="G544" s="272" t="s">
        <v>353</v>
      </c>
      <c r="H544" s="249" t="s">
        <v>102</v>
      </c>
      <c r="I544" s="250">
        <v>12</v>
      </c>
      <c r="J544" s="241">
        <v>79167</v>
      </c>
      <c r="K544" s="242">
        <f>+J544*I544</f>
        <v>950004</v>
      </c>
      <c r="L544" s="10"/>
    </row>
    <row r="545" spans="2:12" ht="17.25" thickBot="1">
      <c r="B545" s="9"/>
      <c r="C545" s="306" t="s">
        <v>279</v>
      </c>
      <c r="D545" s="307"/>
      <c r="E545" s="307"/>
      <c r="F545" s="307"/>
      <c r="G545" s="308"/>
      <c r="H545" s="307"/>
      <c r="I545" s="136"/>
      <c r="J545" s="160"/>
      <c r="K545" s="161">
        <f>SUM(K544:K544)</f>
        <v>950004</v>
      </c>
      <c r="L545" s="10"/>
    </row>
    <row r="546" spans="2:12" ht="17.25" thickBot="1">
      <c r="B546" s="9"/>
      <c r="C546" s="295"/>
      <c r="D546" s="296"/>
      <c r="E546" s="296"/>
      <c r="F546" s="296"/>
      <c r="G546" s="296" t="s">
        <v>114</v>
      </c>
      <c r="H546" s="296"/>
      <c r="I546" s="296"/>
      <c r="J546" s="296"/>
      <c r="K546" s="297"/>
      <c r="L546" s="10"/>
    </row>
    <row r="547" spans="2:12" ht="24">
      <c r="B547" s="9"/>
      <c r="C547" s="155">
        <v>28</v>
      </c>
      <c r="D547" s="146">
        <v>28.1</v>
      </c>
      <c r="E547" s="146"/>
      <c r="F547" s="258" t="s">
        <v>115</v>
      </c>
      <c r="G547" s="352" t="s">
        <v>116</v>
      </c>
      <c r="H547" s="249" t="s">
        <v>102</v>
      </c>
      <c r="I547" s="250">
        <v>12</v>
      </c>
      <c r="J547" s="241">
        <v>90078</v>
      </c>
      <c r="K547" s="242">
        <f>+J547*I547</f>
        <v>1080936</v>
      </c>
      <c r="L547" s="10"/>
    </row>
    <row r="548" spans="2:12" ht="17.25" thickBot="1">
      <c r="B548" s="9"/>
      <c r="C548" s="301" t="s">
        <v>124</v>
      </c>
      <c r="D548" s="310"/>
      <c r="E548" s="310"/>
      <c r="F548" s="310"/>
      <c r="G548" s="311"/>
      <c r="H548" s="302"/>
      <c r="I548" s="136"/>
      <c r="J548" s="142"/>
      <c r="K548" s="143">
        <f>SUM(K547)</f>
        <v>1080936</v>
      </c>
      <c r="L548" s="10"/>
    </row>
    <row r="549" spans="2:12" ht="17.25" thickBot="1">
      <c r="B549" s="9"/>
      <c r="C549" s="295"/>
      <c r="D549" s="296"/>
      <c r="E549" s="296"/>
      <c r="F549" s="296"/>
      <c r="G549" s="296" t="s">
        <v>108</v>
      </c>
      <c r="H549" s="296"/>
      <c r="I549" s="296"/>
      <c r="J549" s="296"/>
      <c r="K549" s="297"/>
      <c r="L549" s="10"/>
    </row>
    <row r="550" spans="2:12">
      <c r="B550" s="9"/>
      <c r="C550" s="155">
        <v>29</v>
      </c>
      <c r="D550" s="146">
        <v>29.1</v>
      </c>
      <c r="E550" s="146"/>
      <c r="F550" s="258">
        <v>12.3</v>
      </c>
      <c r="G550" s="349" t="s">
        <v>449</v>
      </c>
      <c r="H550" s="249" t="s">
        <v>6</v>
      </c>
      <c r="I550" s="250">
        <v>2</v>
      </c>
      <c r="J550" s="241">
        <v>128757</v>
      </c>
      <c r="K550" s="242">
        <f>I550*J550</f>
        <v>257514</v>
      </c>
      <c r="L550" s="10"/>
    </row>
    <row r="551" spans="2:12" ht="24">
      <c r="B551" s="9"/>
      <c r="C551" s="155">
        <v>29.2</v>
      </c>
      <c r="D551" s="146">
        <v>29.2</v>
      </c>
      <c r="E551" s="146"/>
      <c r="F551" s="258" t="s">
        <v>110</v>
      </c>
      <c r="G551" s="350" t="s">
        <v>111</v>
      </c>
      <c r="H551" s="249" t="s">
        <v>6</v>
      </c>
      <c r="I551" s="250">
        <v>1</v>
      </c>
      <c r="J551" s="241">
        <f>105978*5.35%+105978</f>
        <v>111647.823</v>
      </c>
      <c r="K551" s="242">
        <f>I551*J551</f>
        <v>111647.823</v>
      </c>
      <c r="L551" s="10"/>
    </row>
    <row r="552" spans="2:12" ht="27">
      <c r="B552" s="9"/>
      <c r="C552" s="155">
        <v>29.3</v>
      </c>
      <c r="D552" s="146">
        <v>29.3</v>
      </c>
      <c r="E552" s="146"/>
      <c r="F552" s="351" t="s">
        <v>159</v>
      </c>
      <c r="G552" s="238" t="s">
        <v>218</v>
      </c>
      <c r="H552" s="249" t="s">
        <v>6</v>
      </c>
      <c r="I552" s="250">
        <v>2</v>
      </c>
      <c r="J552" s="241">
        <v>102305</v>
      </c>
      <c r="K552" s="242">
        <f>I552*J552</f>
        <v>204610</v>
      </c>
      <c r="L552" s="10"/>
    </row>
    <row r="553" spans="2:12" ht="17.25" thickBot="1">
      <c r="B553" s="9"/>
      <c r="C553" s="301" t="s">
        <v>113</v>
      </c>
      <c r="D553" s="310"/>
      <c r="E553" s="310"/>
      <c r="F553" s="310"/>
      <c r="G553" s="303"/>
      <c r="H553" s="302"/>
      <c r="I553" s="136"/>
      <c r="J553" s="142"/>
      <c r="K553" s="143">
        <f>SUM(K550:K552)</f>
        <v>573771.82299999997</v>
      </c>
      <c r="L553" s="10"/>
    </row>
    <row r="554" spans="2:12" ht="17.25" thickBot="1">
      <c r="B554" s="9"/>
      <c r="C554" s="404" t="s">
        <v>354</v>
      </c>
      <c r="D554" s="405"/>
      <c r="E554" s="405"/>
      <c r="F554" s="405"/>
      <c r="G554" s="405"/>
      <c r="H554" s="405"/>
      <c r="I554" s="405"/>
      <c r="J554" s="405"/>
      <c r="K554" s="406"/>
      <c r="L554" s="10"/>
    </row>
    <row r="555" spans="2:12" ht="17.25" thickBot="1">
      <c r="B555" s="9"/>
      <c r="C555" s="295"/>
      <c r="D555" s="296"/>
      <c r="E555" s="296"/>
      <c r="F555" s="296"/>
      <c r="G555" s="296" t="s">
        <v>132</v>
      </c>
      <c r="H555" s="296"/>
      <c r="I555" s="296"/>
      <c r="J555" s="296"/>
      <c r="K555" s="297"/>
      <c r="L555" s="10"/>
    </row>
    <row r="556" spans="2:12">
      <c r="B556" s="9"/>
      <c r="C556" s="155">
        <v>30</v>
      </c>
      <c r="D556" s="146">
        <v>30.1</v>
      </c>
      <c r="E556" s="146"/>
      <c r="F556" s="258" t="s">
        <v>210</v>
      </c>
      <c r="G556" s="238" t="s">
        <v>274</v>
      </c>
      <c r="H556" s="249" t="s">
        <v>102</v>
      </c>
      <c r="I556" s="250">
        <v>170</v>
      </c>
      <c r="J556" s="253">
        <v>17901</v>
      </c>
      <c r="K556" s="242">
        <f t="shared" ref="K556:K557" si="103">+J556*I556</f>
        <v>3043170</v>
      </c>
      <c r="L556" s="10"/>
    </row>
    <row r="557" spans="2:12">
      <c r="B557" s="9"/>
      <c r="C557" s="155">
        <v>30</v>
      </c>
      <c r="D557" s="146">
        <v>30.2</v>
      </c>
      <c r="E557" s="146"/>
      <c r="F557" s="353" t="s">
        <v>355</v>
      </c>
      <c r="G557" s="343" t="s">
        <v>356</v>
      </c>
      <c r="H557" s="249" t="s">
        <v>102</v>
      </c>
      <c r="I557" s="250">
        <f>I556*30%</f>
        <v>51</v>
      </c>
      <c r="J557" s="253">
        <v>29777</v>
      </c>
      <c r="K557" s="242">
        <f t="shared" si="103"/>
        <v>1518627</v>
      </c>
      <c r="L557" s="10"/>
    </row>
    <row r="558" spans="2:12" ht="17.25" thickBot="1">
      <c r="B558" s="9"/>
      <c r="C558" s="301" t="s">
        <v>357</v>
      </c>
      <c r="D558" s="310"/>
      <c r="E558" s="310"/>
      <c r="F558" s="310"/>
      <c r="G558" s="303"/>
      <c r="H558" s="302"/>
      <c r="I558" s="136"/>
      <c r="J558" s="142"/>
      <c r="K558" s="143">
        <f>SUM(K556:K557)</f>
        <v>4561797</v>
      </c>
      <c r="L558" s="10"/>
    </row>
    <row r="559" spans="2:12" ht="17.25" thickBot="1">
      <c r="B559" s="9"/>
      <c r="C559" s="295"/>
      <c r="D559" s="296"/>
      <c r="E559" s="296"/>
      <c r="F559" s="296"/>
      <c r="G559" s="296" t="s">
        <v>358</v>
      </c>
      <c r="H559" s="296"/>
      <c r="I559" s="296"/>
      <c r="J559" s="296"/>
      <c r="K559" s="297"/>
      <c r="L559" s="10"/>
    </row>
    <row r="560" spans="2:12">
      <c r="B560" s="9"/>
      <c r="C560" s="155">
        <v>31</v>
      </c>
      <c r="D560" s="146">
        <v>31.1</v>
      </c>
      <c r="E560" s="146"/>
      <c r="F560" s="344" t="s">
        <v>104</v>
      </c>
      <c r="G560" s="343" t="s">
        <v>359</v>
      </c>
      <c r="H560" s="249" t="s">
        <v>102</v>
      </c>
      <c r="I560" s="345">
        <v>210</v>
      </c>
      <c r="J560" s="241">
        <v>19575</v>
      </c>
      <c r="K560" s="253">
        <f t="shared" ref="K560:K563" si="104">+J560*I560</f>
        <v>4110750</v>
      </c>
      <c r="L560" s="10"/>
    </row>
    <row r="561" spans="2:12">
      <c r="B561" s="9"/>
      <c r="C561" s="155">
        <v>31</v>
      </c>
      <c r="D561" s="146">
        <v>31.2</v>
      </c>
      <c r="E561" s="146"/>
      <c r="F561" s="258" t="s">
        <v>203</v>
      </c>
      <c r="G561" s="238" t="s">
        <v>204</v>
      </c>
      <c r="H561" s="342" t="s">
        <v>102</v>
      </c>
      <c r="I561" s="250">
        <v>312</v>
      </c>
      <c r="J561" s="241">
        <v>21672</v>
      </c>
      <c r="K561" s="253">
        <f t="shared" si="104"/>
        <v>6761664</v>
      </c>
      <c r="L561" s="10"/>
    </row>
    <row r="562" spans="2:12" ht="27">
      <c r="B562" s="9"/>
      <c r="C562" s="155">
        <v>31</v>
      </c>
      <c r="D562" s="146">
        <v>31.3</v>
      </c>
      <c r="E562" s="146"/>
      <c r="F562" s="258" t="s">
        <v>319</v>
      </c>
      <c r="G562" s="238" t="s">
        <v>320</v>
      </c>
      <c r="H562" s="342" t="s">
        <v>120</v>
      </c>
      <c r="I562" s="250">
        <v>16</v>
      </c>
      <c r="J562" s="241">
        <v>23069</v>
      </c>
      <c r="K562" s="253">
        <f t="shared" si="104"/>
        <v>369104</v>
      </c>
      <c r="L562" s="10"/>
    </row>
    <row r="563" spans="2:12">
      <c r="B563" s="9"/>
      <c r="C563" s="155">
        <v>31</v>
      </c>
      <c r="D563" s="146">
        <v>31.4</v>
      </c>
      <c r="E563" s="146"/>
      <c r="F563" s="258" t="s">
        <v>105</v>
      </c>
      <c r="G563" s="238" t="s">
        <v>103</v>
      </c>
      <c r="H563" s="342" t="s">
        <v>102</v>
      </c>
      <c r="I563" s="250">
        <v>17</v>
      </c>
      <c r="J563" s="241">
        <v>18542</v>
      </c>
      <c r="K563" s="253">
        <f t="shared" si="104"/>
        <v>315214</v>
      </c>
      <c r="L563" s="10"/>
    </row>
    <row r="564" spans="2:12" ht="17.25" thickBot="1">
      <c r="B564" s="9"/>
      <c r="C564" s="301" t="s">
        <v>284</v>
      </c>
      <c r="D564" s="310"/>
      <c r="E564" s="310"/>
      <c r="F564" s="310"/>
      <c r="G564" s="303"/>
      <c r="H564" s="302"/>
      <c r="I564" s="136"/>
      <c r="J564" s="142"/>
      <c r="K564" s="143">
        <f>SUM(K560:K563)</f>
        <v>11556732</v>
      </c>
      <c r="L564" s="10"/>
    </row>
    <row r="565" spans="2:12" ht="17.25" thickBot="1">
      <c r="B565" s="9"/>
      <c r="C565" s="295"/>
      <c r="D565" s="296"/>
      <c r="E565" s="296"/>
      <c r="F565" s="296"/>
      <c r="G565" s="296" t="s">
        <v>114</v>
      </c>
      <c r="H565" s="296"/>
      <c r="I565" s="296"/>
      <c r="J565" s="296"/>
      <c r="K565" s="297"/>
      <c r="L565" s="10"/>
    </row>
    <row r="566" spans="2:12" ht="24">
      <c r="B566" s="9"/>
      <c r="C566" s="155">
        <v>32</v>
      </c>
      <c r="D566" s="146">
        <v>32.1</v>
      </c>
      <c r="E566" s="146"/>
      <c r="F566" s="351" t="s">
        <v>115</v>
      </c>
      <c r="G566" s="352" t="s">
        <v>116</v>
      </c>
      <c r="H566" s="249" t="s">
        <v>102</v>
      </c>
      <c r="I566" s="250">
        <v>210</v>
      </c>
      <c r="J566" s="241">
        <v>90078</v>
      </c>
      <c r="K566" s="242">
        <f t="shared" ref="K566" si="105">+J566*I566</f>
        <v>18916380</v>
      </c>
      <c r="L566" s="10"/>
    </row>
    <row r="567" spans="2:12" ht="17.25" thickBot="1">
      <c r="B567" s="9"/>
      <c r="C567" s="301" t="s">
        <v>360</v>
      </c>
      <c r="D567" s="310"/>
      <c r="E567" s="310"/>
      <c r="F567" s="310"/>
      <c r="G567" s="303"/>
      <c r="H567" s="302"/>
      <c r="I567" s="136"/>
      <c r="J567" s="142"/>
      <c r="K567" s="143">
        <f>SUM(K566:K566)</f>
        <v>18916380</v>
      </c>
      <c r="L567" s="10"/>
    </row>
    <row r="568" spans="2:12" ht="17.25" thickBot="1">
      <c r="B568" s="9"/>
      <c r="C568" s="295"/>
      <c r="D568" s="296"/>
      <c r="E568" s="296"/>
      <c r="F568" s="296"/>
      <c r="G568" s="296" t="s">
        <v>162</v>
      </c>
      <c r="H568" s="296"/>
      <c r="I568" s="296"/>
      <c r="J568" s="296"/>
      <c r="K568" s="297"/>
      <c r="L568" s="10"/>
    </row>
    <row r="569" spans="2:12" ht="27">
      <c r="B569" s="9"/>
      <c r="C569" s="155">
        <v>33</v>
      </c>
      <c r="D569" s="146">
        <v>33.1</v>
      </c>
      <c r="E569" s="146"/>
      <c r="F569" s="258" t="s">
        <v>110</v>
      </c>
      <c r="G569" s="347" t="s">
        <v>163</v>
      </c>
      <c r="H569" s="249" t="s">
        <v>102</v>
      </c>
      <c r="I569" s="250">
        <f>8*2.5</f>
        <v>20</v>
      </c>
      <c r="J569" s="241">
        <f>136690*5.35%+136690</f>
        <v>144002.91500000001</v>
      </c>
      <c r="K569" s="242">
        <f t="shared" ref="K569" si="106">+J569*I569</f>
        <v>2880058.3000000003</v>
      </c>
      <c r="L569" s="10"/>
    </row>
    <row r="570" spans="2:12" ht="17.25" thickBot="1">
      <c r="B570" s="9"/>
      <c r="C570" s="301" t="s">
        <v>164</v>
      </c>
      <c r="D570" s="310"/>
      <c r="E570" s="310"/>
      <c r="F570" s="310"/>
      <c r="G570" s="303"/>
      <c r="H570" s="302"/>
      <c r="I570" s="136"/>
      <c r="J570" s="142"/>
      <c r="K570" s="143">
        <f>SUM(K569:K569)</f>
        <v>2880058.3000000003</v>
      </c>
      <c r="L570" s="10"/>
    </row>
    <row r="571" spans="2:12" ht="17.25" thickBot="1">
      <c r="B571" s="9"/>
      <c r="C571" s="295"/>
      <c r="D571" s="296"/>
      <c r="E571" s="296"/>
      <c r="F571" s="296"/>
      <c r="G571" s="296" t="s">
        <v>341</v>
      </c>
      <c r="H571" s="296"/>
      <c r="I571" s="296"/>
      <c r="J571" s="296"/>
      <c r="K571" s="297"/>
      <c r="L571" s="10"/>
    </row>
    <row r="572" spans="2:12" ht="40.5">
      <c r="B572" s="9"/>
      <c r="C572" s="155">
        <v>34</v>
      </c>
      <c r="D572" s="146">
        <v>34.1</v>
      </c>
      <c r="E572" s="146"/>
      <c r="F572" s="258" t="s">
        <v>188</v>
      </c>
      <c r="G572" s="272" t="s">
        <v>189</v>
      </c>
      <c r="H572" s="249" t="s">
        <v>102</v>
      </c>
      <c r="I572" s="250">
        <v>312</v>
      </c>
      <c r="J572" s="241">
        <v>79167</v>
      </c>
      <c r="K572" s="242">
        <f t="shared" ref="K572:K574" si="107">I572*J572</f>
        <v>24700104</v>
      </c>
      <c r="L572" s="10"/>
    </row>
    <row r="573" spans="2:12" ht="27">
      <c r="B573" s="9"/>
      <c r="C573" s="155">
        <v>34</v>
      </c>
      <c r="D573" s="146">
        <v>34.200000000000003</v>
      </c>
      <c r="E573" s="146"/>
      <c r="F573" s="258" t="s">
        <v>321</v>
      </c>
      <c r="G573" s="272" t="s">
        <v>322</v>
      </c>
      <c r="H573" s="249" t="s">
        <v>120</v>
      </c>
      <c r="I573" s="250">
        <v>16</v>
      </c>
      <c r="J573" s="241">
        <v>90330</v>
      </c>
      <c r="K573" s="242">
        <f t="shared" si="107"/>
        <v>1445280</v>
      </c>
      <c r="L573" s="10"/>
    </row>
    <row r="574" spans="2:12" ht="27">
      <c r="B574" s="9"/>
      <c r="C574" s="155">
        <v>34</v>
      </c>
      <c r="D574" s="146">
        <v>34.299999999999997</v>
      </c>
      <c r="E574" s="146"/>
      <c r="F574" s="258" t="s">
        <v>110</v>
      </c>
      <c r="G574" s="272" t="s">
        <v>361</v>
      </c>
      <c r="H574" s="249" t="s">
        <v>120</v>
      </c>
      <c r="I574" s="250">
        <v>30</v>
      </c>
      <c r="J574" s="241">
        <f>72619*5.35%+72619</f>
        <v>76504.116500000004</v>
      </c>
      <c r="K574" s="242">
        <f t="shared" si="107"/>
        <v>2295123.4950000001</v>
      </c>
      <c r="L574" s="10"/>
    </row>
    <row r="575" spans="2:12" ht="17.25" thickBot="1">
      <c r="B575" s="9"/>
      <c r="C575" s="301" t="s">
        <v>348</v>
      </c>
      <c r="D575" s="310"/>
      <c r="E575" s="310"/>
      <c r="F575" s="310"/>
      <c r="G575" s="303"/>
      <c r="H575" s="302"/>
      <c r="I575" s="136"/>
      <c r="J575" s="142"/>
      <c r="K575" s="143">
        <f>SUM(K572:K574)</f>
        <v>28440507.495000001</v>
      </c>
      <c r="L575" s="10"/>
    </row>
    <row r="576" spans="2:12" ht="17.25" thickBot="1">
      <c r="B576" s="9"/>
      <c r="C576" s="295"/>
      <c r="D576" s="296"/>
      <c r="E576" s="296"/>
      <c r="F576" s="296"/>
      <c r="G576" s="296" t="s">
        <v>362</v>
      </c>
      <c r="H576" s="296"/>
      <c r="I576" s="296"/>
      <c r="J576" s="296"/>
      <c r="K576" s="297"/>
      <c r="L576" s="10"/>
    </row>
    <row r="577" spans="2:12" ht="27">
      <c r="B577" s="9"/>
      <c r="C577" s="155">
        <v>35</v>
      </c>
      <c r="D577" s="146">
        <v>35.1</v>
      </c>
      <c r="E577" s="146"/>
      <c r="F577" s="258" t="s">
        <v>110</v>
      </c>
      <c r="G577" s="354" t="s">
        <v>363</v>
      </c>
      <c r="H577" s="355" t="s">
        <v>102</v>
      </c>
      <c r="I577" s="356">
        <v>17</v>
      </c>
      <c r="J577" s="241">
        <f>52768*5.35%+52768</f>
        <v>55591.088000000003</v>
      </c>
      <c r="K577" s="242">
        <f t="shared" ref="K577" si="108">I577*J577</f>
        <v>945048.49600000004</v>
      </c>
      <c r="L577" s="10"/>
    </row>
    <row r="578" spans="2:12" ht="17.25" thickBot="1">
      <c r="B578" s="9"/>
      <c r="C578" s="301" t="s">
        <v>348</v>
      </c>
      <c r="D578" s="310"/>
      <c r="E578" s="310"/>
      <c r="F578" s="310"/>
      <c r="G578" s="303"/>
      <c r="H578" s="302"/>
      <c r="I578" s="136"/>
      <c r="J578" s="142"/>
      <c r="K578" s="143">
        <f>SUM(K577:K577)</f>
        <v>945048.49600000004</v>
      </c>
      <c r="L578" s="10"/>
    </row>
    <row r="579" spans="2:12" ht="17.25" thickBot="1">
      <c r="B579" s="9"/>
      <c r="C579" s="404" t="s">
        <v>364</v>
      </c>
      <c r="D579" s="405"/>
      <c r="E579" s="405"/>
      <c r="F579" s="405"/>
      <c r="G579" s="405"/>
      <c r="H579" s="405"/>
      <c r="I579" s="405"/>
      <c r="J579" s="405"/>
      <c r="K579" s="406"/>
      <c r="L579" s="10"/>
    </row>
    <row r="580" spans="2:12" ht="17.25" thickBot="1">
      <c r="B580" s="9"/>
      <c r="C580" s="295"/>
      <c r="D580" s="296"/>
      <c r="E580" s="296"/>
      <c r="F580" s="296"/>
      <c r="G580" s="296" t="s">
        <v>358</v>
      </c>
      <c r="H580" s="296"/>
      <c r="I580" s="296"/>
      <c r="J580" s="296"/>
      <c r="K580" s="297"/>
      <c r="L580" s="10"/>
    </row>
    <row r="581" spans="2:12">
      <c r="B581" s="9"/>
      <c r="C581" s="155">
        <v>36</v>
      </c>
      <c r="D581" s="278">
        <v>36.1</v>
      </c>
      <c r="E581" s="146"/>
      <c r="F581" s="258" t="s">
        <v>203</v>
      </c>
      <c r="G581" s="238" t="s">
        <v>204</v>
      </c>
      <c r="H581" s="342" t="s">
        <v>102</v>
      </c>
      <c r="I581" s="250">
        <v>105</v>
      </c>
      <c r="J581" s="241">
        <v>21672</v>
      </c>
      <c r="K581" s="242">
        <f t="shared" ref="K581:K584" si="109">+J581*I581</f>
        <v>2275560</v>
      </c>
      <c r="L581" s="10"/>
    </row>
    <row r="582" spans="2:12" ht="27">
      <c r="B582" s="9"/>
      <c r="C582" s="155">
        <v>36</v>
      </c>
      <c r="D582" s="246">
        <v>36.200000000000003</v>
      </c>
      <c r="E582" s="146"/>
      <c r="F582" s="258" t="s">
        <v>319</v>
      </c>
      <c r="G582" s="238" t="s">
        <v>320</v>
      </c>
      <c r="H582" s="342" t="s">
        <v>120</v>
      </c>
      <c r="I582" s="250">
        <v>5.7</v>
      </c>
      <c r="J582" s="241">
        <v>23069</v>
      </c>
      <c r="K582" s="242">
        <f t="shared" si="109"/>
        <v>131493.30000000002</v>
      </c>
      <c r="L582" s="10"/>
    </row>
    <row r="583" spans="2:12">
      <c r="B583" s="9"/>
      <c r="C583" s="155">
        <v>36</v>
      </c>
      <c r="D583" s="246">
        <v>36.299999999999997</v>
      </c>
      <c r="E583" s="146"/>
      <c r="F583" s="344" t="s">
        <v>199</v>
      </c>
      <c r="G583" s="343" t="s">
        <v>200</v>
      </c>
      <c r="H583" s="249" t="s">
        <v>102</v>
      </c>
      <c r="I583" s="345">
        <v>80</v>
      </c>
      <c r="J583" s="241">
        <v>14116</v>
      </c>
      <c r="K583" s="242">
        <f t="shared" si="109"/>
        <v>1129280</v>
      </c>
      <c r="L583" s="10"/>
    </row>
    <row r="584" spans="2:12">
      <c r="B584" s="9"/>
      <c r="C584" s="155">
        <v>36</v>
      </c>
      <c r="D584" s="246">
        <v>36.4</v>
      </c>
      <c r="E584" s="146"/>
      <c r="F584" s="258" t="s">
        <v>105</v>
      </c>
      <c r="G584" s="238" t="s">
        <v>103</v>
      </c>
      <c r="H584" s="342" t="s">
        <v>102</v>
      </c>
      <c r="I584" s="250">
        <v>50</v>
      </c>
      <c r="J584" s="241">
        <v>18542</v>
      </c>
      <c r="K584" s="242">
        <f t="shared" si="109"/>
        <v>927100</v>
      </c>
      <c r="L584" s="10"/>
    </row>
    <row r="585" spans="2:12" ht="17.25" thickBot="1">
      <c r="B585" s="9"/>
      <c r="C585" s="301" t="s">
        <v>365</v>
      </c>
      <c r="D585" s="302"/>
      <c r="E585" s="302"/>
      <c r="F585" s="302"/>
      <c r="G585" s="303"/>
      <c r="H585" s="302"/>
      <c r="I585" s="136"/>
      <c r="J585" s="142"/>
      <c r="K585" s="143">
        <f>SUM(K581:K584)</f>
        <v>4463433.3</v>
      </c>
      <c r="L585" s="10"/>
    </row>
    <row r="586" spans="2:12" ht="17.25" thickBot="1">
      <c r="B586" s="9"/>
      <c r="C586" s="295"/>
      <c r="D586" s="296"/>
      <c r="E586" s="296"/>
      <c r="F586" s="296"/>
      <c r="G586" s="296" t="s">
        <v>181</v>
      </c>
      <c r="H586" s="296"/>
      <c r="I586" s="296"/>
      <c r="J586" s="296"/>
      <c r="K586" s="297"/>
      <c r="L586" s="10"/>
    </row>
    <row r="587" spans="2:12" ht="27">
      <c r="B587" s="9"/>
      <c r="C587" s="155">
        <v>37</v>
      </c>
      <c r="D587" s="278">
        <v>28.1</v>
      </c>
      <c r="E587" s="146"/>
      <c r="F587" s="258" t="s">
        <v>110</v>
      </c>
      <c r="G587" s="238" t="s">
        <v>156</v>
      </c>
      <c r="H587" s="249" t="s">
        <v>102</v>
      </c>
      <c r="I587" s="250">
        <v>80</v>
      </c>
      <c r="J587" s="241">
        <f>47963*5.35%+47963</f>
        <v>50529.020499999999</v>
      </c>
      <c r="K587" s="242">
        <f t="shared" ref="K587" si="110">+J587*I587</f>
        <v>4042321.6399999997</v>
      </c>
      <c r="L587" s="10"/>
    </row>
    <row r="588" spans="2:12" ht="17.25" thickBot="1">
      <c r="B588" s="9"/>
      <c r="C588" s="301" t="s">
        <v>182</v>
      </c>
      <c r="D588" s="302"/>
      <c r="E588" s="302"/>
      <c r="F588" s="302"/>
      <c r="G588" s="303"/>
      <c r="H588" s="302"/>
      <c r="I588" s="136"/>
      <c r="J588" s="142"/>
      <c r="K588" s="143">
        <f>SUM(K587:K587)</f>
        <v>4042321.6399999997</v>
      </c>
      <c r="L588" s="10"/>
    </row>
    <row r="589" spans="2:12" ht="17.25" thickBot="1">
      <c r="B589" s="9"/>
      <c r="C589" s="295"/>
      <c r="D589" s="296"/>
      <c r="E589" s="296"/>
      <c r="F589" s="296"/>
      <c r="G589" s="296" t="s">
        <v>288</v>
      </c>
      <c r="H589" s="296"/>
      <c r="I589" s="296"/>
      <c r="J589" s="296"/>
      <c r="K589" s="297"/>
      <c r="L589" s="10"/>
    </row>
    <row r="590" spans="2:12" ht="27">
      <c r="B590" s="9"/>
      <c r="C590" s="155">
        <v>38</v>
      </c>
      <c r="D590" s="278">
        <v>38.1</v>
      </c>
      <c r="E590" s="146"/>
      <c r="F590" s="344" t="s">
        <v>133</v>
      </c>
      <c r="G590" s="343" t="s">
        <v>134</v>
      </c>
      <c r="H590" s="249" t="s">
        <v>102</v>
      </c>
      <c r="I590" s="250">
        <v>75</v>
      </c>
      <c r="J590" s="253">
        <v>24304</v>
      </c>
      <c r="K590" s="242">
        <f t="shared" ref="K590" si="111">+J590*I590</f>
        <v>1822800</v>
      </c>
      <c r="L590" s="10"/>
    </row>
    <row r="591" spans="2:12" ht="17.25" thickBot="1">
      <c r="B591" s="9"/>
      <c r="C591" s="301" t="s">
        <v>142</v>
      </c>
      <c r="D591" s="302"/>
      <c r="E591" s="302"/>
      <c r="F591" s="302"/>
      <c r="G591" s="303"/>
      <c r="H591" s="302"/>
      <c r="I591" s="136"/>
      <c r="J591" s="142"/>
      <c r="K591" s="143">
        <f>SUM(K590:K590)</f>
        <v>1822800</v>
      </c>
      <c r="L591" s="10"/>
    </row>
    <row r="592" spans="2:12" ht="17.25" thickBot="1">
      <c r="B592" s="9"/>
      <c r="C592" s="295"/>
      <c r="D592" s="296"/>
      <c r="E592" s="296"/>
      <c r="F592" s="296"/>
      <c r="G592" s="296" t="s">
        <v>366</v>
      </c>
      <c r="H592" s="296"/>
      <c r="I592" s="296"/>
      <c r="J592" s="296"/>
      <c r="K592" s="297"/>
      <c r="L592" s="10"/>
    </row>
    <row r="593" spans="2:12">
      <c r="B593" s="9"/>
      <c r="C593" s="155">
        <v>39</v>
      </c>
      <c r="D593" s="278">
        <v>39.1</v>
      </c>
      <c r="E593" s="146"/>
      <c r="F593" s="258" t="s">
        <v>110</v>
      </c>
      <c r="G593" s="343" t="s">
        <v>344</v>
      </c>
      <c r="H593" s="249" t="s">
        <v>102</v>
      </c>
      <c r="I593" s="250">
        <v>56</v>
      </c>
      <c r="J593" s="253">
        <f>60592*5.35%+60592</f>
        <v>63833.671999999999</v>
      </c>
      <c r="K593" s="242">
        <f t="shared" ref="K593" si="112">+J593*I593</f>
        <v>3574685.6319999998</v>
      </c>
      <c r="L593" s="10"/>
    </row>
    <row r="594" spans="2:12" ht="17.25" thickBot="1">
      <c r="B594" s="9"/>
      <c r="C594" s="301" t="s">
        <v>367</v>
      </c>
      <c r="D594" s="302"/>
      <c r="E594" s="302"/>
      <c r="F594" s="302"/>
      <c r="G594" s="303"/>
      <c r="H594" s="302"/>
      <c r="I594" s="136"/>
      <c r="J594" s="142"/>
      <c r="K594" s="143">
        <f>SUM(K593:K593)</f>
        <v>3574685.6319999998</v>
      </c>
      <c r="L594" s="10"/>
    </row>
    <row r="595" spans="2:12" ht="17.25" thickBot="1">
      <c r="B595" s="9"/>
      <c r="C595" s="295"/>
      <c r="D595" s="296"/>
      <c r="E595" s="296"/>
      <c r="F595" s="296"/>
      <c r="G595" s="296" t="s">
        <v>368</v>
      </c>
      <c r="H595" s="296"/>
      <c r="I595" s="296"/>
      <c r="J595" s="296"/>
      <c r="K595" s="297"/>
      <c r="L595" s="10"/>
    </row>
    <row r="596" spans="2:12" ht="27">
      <c r="B596" s="9"/>
      <c r="C596" s="155">
        <v>40</v>
      </c>
      <c r="D596" s="146">
        <v>40.1</v>
      </c>
      <c r="E596" s="146"/>
      <c r="F596" s="344" t="s">
        <v>126</v>
      </c>
      <c r="G596" s="343" t="s">
        <v>127</v>
      </c>
      <c r="H596" s="249" t="s">
        <v>102</v>
      </c>
      <c r="I596" s="250">
        <v>50</v>
      </c>
      <c r="J596" s="241">
        <v>119205</v>
      </c>
      <c r="K596" s="242">
        <f t="shared" ref="K596:K598" si="113">+J596*I596</f>
        <v>5960250</v>
      </c>
      <c r="L596" s="10"/>
    </row>
    <row r="597" spans="2:12">
      <c r="B597" s="9"/>
      <c r="C597" s="155">
        <v>40</v>
      </c>
      <c r="D597" s="146">
        <v>40.1</v>
      </c>
      <c r="E597" s="146"/>
      <c r="F597" s="344" t="s">
        <v>128</v>
      </c>
      <c r="G597" s="343" t="s">
        <v>369</v>
      </c>
      <c r="H597" s="249" t="s">
        <v>102</v>
      </c>
      <c r="I597" s="250">
        <v>4</v>
      </c>
      <c r="J597" s="241">
        <v>69993</v>
      </c>
      <c r="K597" s="242">
        <f t="shared" si="113"/>
        <v>279972</v>
      </c>
      <c r="L597" s="10"/>
    </row>
    <row r="598" spans="2:12">
      <c r="B598" s="9"/>
      <c r="C598" s="155">
        <v>40</v>
      </c>
      <c r="D598" s="146">
        <v>40.1</v>
      </c>
      <c r="E598" s="146"/>
      <c r="F598" s="344" t="s">
        <v>152</v>
      </c>
      <c r="G598" s="343" t="s">
        <v>153</v>
      </c>
      <c r="H598" s="249" t="s">
        <v>120</v>
      </c>
      <c r="I598" s="250">
        <v>29</v>
      </c>
      <c r="J598" s="241">
        <v>19864</v>
      </c>
      <c r="K598" s="242">
        <f t="shared" si="113"/>
        <v>576056</v>
      </c>
      <c r="L598" s="10"/>
    </row>
    <row r="599" spans="2:12" ht="17.25" thickBot="1">
      <c r="B599" s="9"/>
      <c r="C599" s="301" t="s">
        <v>370</v>
      </c>
      <c r="D599" s="148"/>
      <c r="E599" s="149"/>
      <c r="F599" s="148"/>
      <c r="G599" s="148"/>
      <c r="H599" s="148"/>
      <c r="I599" s="136"/>
      <c r="J599" s="148"/>
      <c r="K599" s="143">
        <f>SUM(K596:K598)</f>
        <v>6816278</v>
      </c>
      <c r="L599" s="10"/>
    </row>
    <row r="600" spans="2:12" ht="17.25" thickBot="1">
      <c r="B600" s="9"/>
      <c r="C600" s="295"/>
      <c r="D600" s="296"/>
      <c r="E600" s="296"/>
      <c r="F600" s="296"/>
      <c r="G600" s="296" t="s">
        <v>341</v>
      </c>
      <c r="H600" s="296"/>
      <c r="I600" s="296"/>
      <c r="J600" s="296"/>
      <c r="K600" s="297"/>
      <c r="L600" s="10"/>
    </row>
    <row r="601" spans="2:12" ht="40.5">
      <c r="B601" s="9"/>
      <c r="C601" s="155">
        <v>41</v>
      </c>
      <c r="D601" s="146">
        <v>41.1</v>
      </c>
      <c r="E601" s="146"/>
      <c r="F601" s="258" t="s">
        <v>188</v>
      </c>
      <c r="G601" s="272" t="s">
        <v>189</v>
      </c>
      <c r="H601" s="249" t="s">
        <v>102</v>
      </c>
      <c r="I601" s="250">
        <v>105</v>
      </c>
      <c r="J601" s="241">
        <v>79167</v>
      </c>
      <c r="K601" s="242">
        <f t="shared" ref="K601:K602" si="114">I601*J601</f>
        <v>8312535</v>
      </c>
      <c r="L601" s="10"/>
    </row>
    <row r="602" spans="2:12" ht="27">
      <c r="B602" s="9"/>
      <c r="C602" s="155">
        <v>41</v>
      </c>
      <c r="D602" s="146">
        <v>41.2</v>
      </c>
      <c r="E602" s="146"/>
      <c r="F602" s="258" t="s">
        <v>321</v>
      </c>
      <c r="G602" s="272" t="s">
        <v>322</v>
      </c>
      <c r="H602" s="249" t="s">
        <v>120</v>
      </c>
      <c r="I602" s="250">
        <v>16</v>
      </c>
      <c r="J602" s="241">
        <v>90330</v>
      </c>
      <c r="K602" s="242">
        <f t="shared" si="114"/>
        <v>1445280</v>
      </c>
      <c r="L602" s="10"/>
    </row>
    <row r="603" spans="2:12" ht="17.25" thickBot="1">
      <c r="B603" s="9"/>
      <c r="C603" s="306" t="s">
        <v>371</v>
      </c>
      <c r="D603" s="307"/>
      <c r="E603" s="307"/>
      <c r="F603" s="307"/>
      <c r="G603" s="308"/>
      <c r="H603" s="307"/>
      <c r="I603" s="136"/>
      <c r="J603" s="160"/>
      <c r="K603" s="161">
        <f>SUM(K601:K602)</f>
        <v>9757815</v>
      </c>
      <c r="L603" s="10"/>
    </row>
    <row r="604" spans="2:12" ht="17.25" thickBot="1">
      <c r="B604" s="9"/>
      <c r="C604" s="295"/>
      <c r="D604" s="296"/>
      <c r="E604" s="296"/>
      <c r="F604" s="296"/>
      <c r="G604" s="296" t="s">
        <v>267</v>
      </c>
      <c r="H604" s="296"/>
      <c r="I604" s="296"/>
      <c r="J604" s="296"/>
      <c r="K604" s="297"/>
      <c r="L604" s="10"/>
    </row>
    <row r="605" spans="2:12">
      <c r="B605" s="9"/>
      <c r="C605" s="155">
        <v>42</v>
      </c>
      <c r="D605" s="146">
        <v>42.1</v>
      </c>
      <c r="E605" s="146"/>
      <c r="F605" s="258" t="s">
        <v>110</v>
      </c>
      <c r="G605" s="343" t="s">
        <v>269</v>
      </c>
      <c r="H605" s="249" t="s">
        <v>248</v>
      </c>
      <c r="I605" s="345">
        <v>1</v>
      </c>
      <c r="J605" s="241">
        <f>2450886*5.35%+2450886</f>
        <v>2582008.4010000001</v>
      </c>
      <c r="K605" s="242">
        <f t="shared" ref="K605" si="115">I605*J605</f>
        <v>2582008.4010000001</v>
      </c>
      <c r="L605" s="10"/>
    </row>
    <row r="606" spans="2:12" ht="17.25" thickBot="1">
      <c r="B606" s="9"/>
      <c r="C606" s="306" t="s">
        <v>271</v>
      </c>
      <c r="D606" s="307"/>
      <c r="E606" s="307"/>
      <c r="F606" s="307"/>
      <c r="G606" s="308"/>
      <c r="H606" s="307"/>
      <c r="I606" s="136"/>
      <c r="J606" s="160"/>
      <c r="K606" s="161">
        <f>SUM(K605:K605)</f>
        <v>2582008.4010000001</v>
      </c>
      <c r="L606" s="10"/>
    </row>
    <row r="607" spans="2:12" ht="17.25" thickBot="1">
      <c r="B607" s="9"/>
      <c r="C607" s="295"/>
      <c r="D607" s="296"/>
      <c r="E607" s="296"/>
      <c r="F607" s="296"/>
      <c r="G607" s="296" t="s">
        <v>114</v>
      </c>
      <c r="H607" s="296"/>
      <c r="I607" s="296"/>
      <c r="J607" s="296"/>
      <c r="K607" s="297"/>
      <c r="L607" s="10"/>
    </row>
    <row r="608" spans="2:12" ht="24">
      <c r="B608" s="9"/>
      <c r="C608" s="155">
        <v>43</v>
      </c>
      <c r="D608" s="146">
        <v>43.1</v>
      </c>
      <c r="E608" s="146"/>
      <c r="F608" s="351" t="s">
        <v>115</v>
      </c>
      <c r="G608" s="352" t="s">
        <v>116</v>
      </c>
      <c r="H608" s="249" t="s">
        <v>102</v>
      </c>
      <c r="I608" s="250">
        <v>51</v>
      </c>
      <c r="J608" s="241">
        <v>90078</v>
      </c>
      <c r="K608" s="242">
        <f t="shared" ref="K608" si="116">+J608*I608</f>
        <v>4593978</v>
      </c>
      <c r="L608" s="10"/>
    </row>
    <row r="609" spans="2:12" ht="17.25" thickBot="1">
      <c r="B609" s="9"/>
      <c r="C609" s="301" t="s">
        <v>124</v>
      </c>
      <c r="D609" s="310"/>
      <c r="E609" s="310"/>
      <c r="F609" s="310"/>
      <c r="G609" s="311"/>
      <c r="H609" s="302"/>
      <c r="I609" s="136"/>
      <c r="J609" s="142"/>
      <c r="K609" s="143">
        <f>SUM(K608)</f>
        <v>4593978</v>
      </c>
      <c r="L609" s="10"/>
    </row>
    <row r="610" spans="2:12" ht="17.25" thickBot="1">
      <c r="B610" s="9"/>
      <c r="C610" s="404" t="s">
        <v>372</v>
      </c>
      <c r="D610" s="405"/>
      <c r="E610" s="405"/>
      <c r="F610" s="405"/>
      <c r="G610" s="405"/>
      <c r="H610" s="405"/>
      <c r="I610" s="405"/>
      <c r="J610" s="405"/>
      <c r="K610" s="406"/>
      <c r="L610" s="10"/>
    </row>
    <row r="611" spans="2:12" ht="17.25" thickBot="1">
      <c r="B611" s="9"/>
      <c r="C611" s="295"/>
      <c r="D611" s="296"/>
      <c r="E611" s="296"/>
      <c r="F611" s="296"/>
      <c r="G611" s="296" t="s">
        <v>358</v>
      </c>
      <c r="H611" s="296"/>
      <c r="I611" s="296"/>
      <c r="J611" s="296"/>
      <c r="K611" s="297"/>
      <c r="L611" s="10"/>
    </row>
    <row r="612" spans="2:12">
      <c r="B612" s="9"/>
      <c r="C612" s="155">
        <v>44</v>
      </c>
      <c r="D612" s="278">
        <v>44.1</v>
      </c>
      <c r="E612" s="146"/>
      <c r="F612" s="258" t="s">
        <v>105</v>
      </c>
      <c r="G612" s="238" t="s">
        <v>103</v>
      </c>
      <c r="H612" s="249" t="s">
        <v>102</v>
      </c>
      <c r="I612" s="250">
        <v>20</v>
      </c>
      <c r="J612" s="241">
        <v>18542</v>
      </c>
      <c r="K612" s="242">
        <f t="shared" ref="K612:K613" si="117">+J612*I612</f>
        <v>370840</v>
      </c>
      <c r="L612" s="10"/>
    </row>
    <row r="613" spans="2:12">
      <c r="B613" s="9"/>
      <c r="C613" s="155">
        <v>44</v>
      </c>
      <c r="D613" s="278">
        <v>44.2</v>
      </c>
      <c r="E613" s="146"/>
      <c r="F613" s="258" t="s">
        <v>203</v>
      </c>
      <c r="G613" s="238" t="s">
        <v>204</v>
      </c>
      <c r="H613" s="342" t="s">
        <v>102</v>
      </c>
      <c r="I613" s="250">
        <v>42</v>
      </c>
      <c r="J613" s="241">
        <v>21672</v>
      </c>
      <c r="K613" s="242">
        <f t="shared" si="117"/>
        <v>910224</v>
      </c>
      <c r="L613" s="10"/>
    </row>
    <row r="614" spans="2:12" ht="17.25" thickBot="1">
      <c r="B614" s="9"/>
      <c r="C614" s="301" t="s">
        <v>365</v>
      </c>
      <c r="D614" s="302"/>
      <c r="E614" s="302"/>
      <c r="F614" s="302"/>
      <c r="G614" s="303"/>
      <c r="H614" s="302"/>
      <c r="I614" s="136"/>
      <c r="J614" s="142"/>
      <c r="K614" s="143">
        <f>SUM(K612:K613)</f>
        <v>1281064</v>
      </c>
      <c r="L614" s="10"/>
    </row>
    <row r="615" spans="2:12" ht="17.25" thickBot="1">
      <c r="B615" s="9"/>
      <c r="C615" s="295"/>
      <c r="D615" s="296"/>
      <c r="E615" s="296"/>
      <c r="F615" s="296"/>
      <c r="G615" s="296" t="s">
        <v>368</v>
      </c>
      <c r="H615" s="296"/>
      <c r="I615" s="296"/>
      <c r="J615" s="296"/>
      <c r="K615" s="297"/>
      <c r="L615" s="10"/>
    </row>
    <row r="616" spans="2:12" ht="27">
      <c r="B616" s="9"/>
      <c r="C616" s="155">
        <v>45</v>
      </c>
      <c r="D616" s="146">
        <v>45.1</v>
      </c>
      <c r="E616" s="146"/>
      <c r="F616" s="258" t="s">
        <v>126</v>
      </c>
      <c r="G616" s="238" t="s">
        <v>127</v>
      </c>
      <c r="H616" s="249" t="s">
        <v>102</v>
      </c>
      <c r="I616" s="250">
        <v>20</v>
      </c>
      <c r="J616" s="241">
        <v>119205</v>
      </c>
      <c r="K616" s="242">
        <f t="shared" ref="K616:K617" si="118">+J616*I616</f>
        <v>2384100</v>
      </c>
      <c r="L616" s="10"/>
    </row>
    <row r="617" spans="2:12" ht="27">
      <c r="B617" s="9"/>
      <c r="C617" s="155">
        <v>45</v>
      </c>
      <c r="D617" s="146">
        <v>45.2</v>
      </c>
      <c r="E617" s="146"/>
      <c r="F617" s="258" t="s">
        <v>110</v>
      </c>
      <c r="G617" s="238" t="s">
        <v>130</v>
      </c>
      <c r="H617" s="249" t="s">
        <v>120</v>
      </c>
      <c r="I617" s="250">
        <v>25</v>
      </c>
      <c r="J617" s="241">
        <f>37842*5.35%+37842</f>
        <v>39866.546999999999</v>
      </c>
      <c r="K617" s="242">
        <f t="shared" si="118"/>
        <v>996663.67499999993</v>
      </c>
      <c r="L617" s="10"/>
    </row>
    <row r="618" spans="2:12" ht="17.25" thickBot="1">
      <c r="B618" s="9"/>
      <c r="C618" s="301" t="s">
        <v>135</v>
      </c>
      <c r="D618" s="148"/>
      <c r="E618" s="149"/>
      <c r="F618" s="148"/>
      <c r="G618" s="148"/>
      <c r="H618" s="148"/>
      <c r="I618" s="136"/>
      <c r="J618" s="148"/>
      <c r="K618" s="143">
        <f>SUM(K616:K617)</f>
        <v>3380763.6749999998</v>
      </c>
      <c r="L618" s="10"/>
    </row>
    <row r="619" spans="2:12" ht="17.25" thickBot="1">
      <c r="B619" s="9"/>
      <c r="C619" s="295"/>
      <c r="D619" s="296"/>
      <c r="E619" s="296"/>
      <c r="F619" s="296"/>
      <c r="G619" s="296" t="s">
        <v>132</v>
      </c>
      <c r="H619" s="296"/>
      <c r="I619" s="296"/>
      <c r="J619" s="296"/>
      <c r="K619" s="297"/>
      <c r="L619" s="10"/>
    </row>
    <row r="620" spans="2:12">
      <c r="B620" s="9"/>
      <c r="C620" s="155">
        <v>46</v>
      </c>
      <c r="D620" s="146">
        <v>46.1</v>
      </c>
      <c r="E620" s="146"/>
      <c r="F620" s="258" t="s">
        <v>210</v>
      </c>
      <c r="G620" s="238" t="s">
        <v>274</v>
      </c>
      <c r="H620" s="249" t="s">
        <v>102</v>
      </c>
      <c r="I620" s="250">
        <v>72</v>
      </c>
      <c r="J620" s="253">
        <v>17901</v>
      </c>
      <c r="K620" s="242">
        <f t="shared" ref="K620" si="119">+J620*I620</f>
        <v>1288872</v>
      </c>
      <c r="L620" s="10"/>
    </row>
    <row r="621" spans="2:12" ht="17.25" thickBot="1">
      <c r="B621" s="9"/>
      <c r="C621" s="301" t="s">
        <v>311</v>
      </c>
      <c r="D621" s="310"/>
      <c r="E621" s="310"/>
      <c r="F621" s="310"/>
      <c r="G621" s="311"/>
      <c r="H621" s="302"/>
      <c r="I621" s="136"/>
      <c r="J621" s="142"/>
      <c r="K621" s="143">
        <f>SUM(K620:K620)</f>
        <v>1288872</v>
      </c>
      <c r="L621" s="10"/>
    </row>
    <row r="622" spans="2:12" ht="17.25" thickBot="1">
      <c r="B622" s="9"/>
      <c r="C622" s="295"/>
      <c r="D622" s="296"/>
      <c r="E622" s="296"/>
      <c r="F622" s="296"/>
      <c r="G622" s="296" t="s">
        <v>114</v>
      </c>
      <c r="H622" s="296"/>
      <c r="I622" s="296"/>
      <c r="J622" s="296"/>
      <c r="K622" s="297"/>
      <c r="L622" s="10"/>
    </row>
    <row r="623" spans="2:12" ht="24">
      <c r="B623" s="9"/>
      <c r="C623" s="155">
        <v>47</v>
      </c>
      <c r="D623" s="146">
        <v>47.1</v>
      </c>
      <c r="E623" s="146"/>
      <c r="F623" s="351" t="s">
        <v>115</v>
      </c>
      <c r="G623" s="352" t="s">
        <v>116</v>
      </c>
      <c r="H623" s="249" t="s">
        <v>102</v>
      </c>
      <c r="I623" s="250">
        <v>20</v>
      </c>
      <c r="J623" s="241">
        <v>90078</v>
      </c>
      <c r="K623" s="242">
        <f t="shared" ref="K623" si="120">I623*J623</f>
        <v>1801560</v>
      </c>
      <c r="L623" s="10"/>
    </row>
    <row r="624" spans="2:12" ht="17.25" thickBot="1">
      <c r="B624" s="9"/>
      <c r="C624" s="301" t="s">
        <v>124</v>
      </c>
      <c r="D624" s="310"/>
      <c r="E624" s="310"/>
      <c r="F624" s="310"/>
      <c r="G624" s="303"/>
      <c r="H624" s="302"/>
      <c r="I624" s="136"/>
      <c r="J624" s="142"/>
      <c r="K624" s="143">
        <f>SUM(K623:K623)</f>
        <v>1801560</v>
      </c>
      <c r="L624" s="10"/>
    </row>
    <row r="625" spans="2:12" ht="17.25" thickBot="1">
      <c r="B625" s="9"/>
      <c r="C625" s="295"/>
      <c r="D625" s="296"/>
      <c r="E625" s="296"/>
      <c r="F625" s="296"/>
      <c r="G625" s="296" t="s">
        <v>341</v>
      </c>
      <c r="H625" s="296"/>
      <c r="I625" s="296"/>
      <c r="J625" s="296"/>
      <c r="K625" s="297"/>
      <c r="L625" s="10"/>
    </row>
    <row r="626" spans="2:12" ht="40.5">
      <c r="B626" s="9"/>
      <c r="C626" s="155">
        <v>48</v>
      </c>
      <c r="D626" s="146">
        <v>48.1</v>
      </c>
      <c r="E626" s="146"/>
      <c r="F626" s="258" t="s">
        <v>188</v>
      </c>
      <c r="G626" s="272" t="s">
        <v>189</v>
      </c>
      <c r="H626" s="249" t="s">
        <v>102</v>
      </c>
      <c r="I626" s="250">
        <v>42</v>
      </c>
      <c r="J626" s="241">
        <v>79167</v>
      </c>
      <c r="K626" s="242">
        <f t="shared" ref="K626" si="121">+J626*I626</f>
        <v>3325014</v>
      </c>
      <c r="L626" s="10"/>
    </row>
    <row r="627" spans="2:12" ht="17.25" thickBot="1">
      <c r="B627" s="9"/>
      <c r="C627" s="301" t="s">
        <v>373</v>
      </c>
      <c r="D627" s="310"/>
      <c r="E627" s="310"/>
      <c r="F627" s="310"/>
      <c r="G627" s="303"/>
      <c r="H627" s="302"/>
      <c r="I627" s="136"/>
      <c r="J627" s="142"/>
      <c r="K627" s="143">
        <f>SUM(K626:K626)</f>
        <v>3325014</v>
      </c>
      <c r="L627" s="10"/>
    </row>
    <row r="628" spans="2:12" ht="17.25" thickBot="1">
      <c r="B628" s="9"/>
      <c r="C628" s="404" t="s">
        <v>374</v>
      </c>
      <c r="D628" s="405"/>
      <c r="E628" s="405"/>
      <c r="F628" s="405"/>
      <c r="G628" s="405"/>
      <c r="H628" s="405"/>
      <c r="I628" s="405"/>
      <c r="J628" s="405"/>
      <c r="K628" s="406"/>
      <c r="L628" s="10"/>
    </row>
    <row r="629" spans="2:12" ht="17.25" thickBot="1">
      <c r="B629" s="9"/>
      <c r="C629" s="295"/>
      <c r="D629" s="296"/>
      <c r="E629" s="296"/>
      <c r="F629" s="296"/>
      <c r="G629" s="296" t="s">
        <v>358</v>
      </c>
      <c r="H629" s="296"/>
      <c r="I629" s="296"/>
      <c r="J629" s="296"/>
      <c r="K629" s="297"/>
      <c r="L629" s="10"/>
    </row>
    <row r="630" spans="2:12">
      <c r="B630" s="9"/>
      <c r="C630" s="155">
        <v>49</v>
      </c>
      <c r="D630" s="278">
        <v>49.1</v>
      </c>
      <c r="E630" s="146"/>
      <c r="F630" s="258" t="s">
        <v>105</v>
      </c>
      <c r="G630" s="238" t="s">
        <v>103</v>
      </c>
      <c r="H630" s="249" t="s">
        <v>102</v>
      </c>
      <c r="I630" s="250">
        <v>5</v>
      </c>
      <c r="J630" s="241">
        <v>18542</v>
      </c>
      <c r="K630" s="242">
        <f>+J630*I630</f>
        <v>92710</v>
      </c>
      <c r="L630" s="10"/>
    </row>
    <row r="631" spans="2:12" ht="17.25" thickBot="1">
      <c r="B631" s="9"/>
      <c r="C631" s="301" t="s">
        <v>365</v>
      </c>
      <c r="D631" s="302"/>
      <c r="E631" s="302"/>
      <c r="F631" s="302"/>
      <c r="G631" s="303"/>
      <c r="H631" s="302"/>
      <c r="I631" s="136"/>
      <c r="J631" s="142"/>
      <c r="K631" s="143">
        <f>SUM(K630:K630)</f>
        <v>92710</v>
      </c>
      <c r="L631" s="10"/>
    </row>
    <row r="632" spans="2:12" ht="17.25" thickBot="1">
      <c r="B632" s="9"/>
      <c r="C632" s="295"/>
      <c r="D632" s="296"/>
      <c r="E632" s="296"/>
      <c r="F632" s="296"/>
      <c r="G632" s="296" t="s">
        <v>368</v>
      </c>
      <c r="H632" s="296"/>
      <c r="I632" s="296"/>
      <c r="J632" s="296"/>
      <c r="K632" s="297"/>
      <c r="L632" s="10"/>
    </row>
    <row r="633" spans="2:12">
      <c r="B633" s="9"/>
      <c r="C633" s="155">
        <v>50</v>
      </c>
      <c r="D633" s="278">
        <v>50.1</v>
      </c>
      <c r="E633" s="146"/>
      <c r="F633" s="258" t="s">
        <v>110</v>
      </c>
      <c r="G633" s="357" t="s">
        <v>344</v>
      </c>
      <c r="H633" s="249" t="s">
        <v>102</v>
      </c>
      <c r="I633" s="250">
        <f>(4+4.5)*2</f>
        <v>17</v>
      </c>
      <c r="J633" s="253">
        <f>60592*5.35%+60592</f>
        <v>63833.671999999999</v>
      </c>
      <c r="K633" s="242">
        <f>+J633*I633</f>
        <v>1085172.4239999999</v>
      </c>
      <c r="L633" s="10"/>
    </row>
    <row r="634" spans="2:12" ht="17.25" thickBot="1">
      <c r="B634" s="9"/>
      <c r="C634" s="301" t="s">
        <v>370</v>
      </c>
      <c r="D634" s="302"/>
      <c r="E634" s="302"/>
      <c r="F634" s="302"/>
      <c r="G634" s="303"/>
      <c r="H634" s="302"/>
      <c r="I634" s="136"/>
      <c r="J634" s="142"/>
      <c r="K634" s="143">
        <f>SUM(K633:K633)</f>
        <v>1085172.4239999999</v>
      </c>
      <c r="L634" s="10"/>
    </row>
    <row r="635" spans="2:12" ht="17.25" thickBot="1">
      <c r="B635" s="9"/>
      <c r="C635" s="295"/>
      <c r="D635" s="296"/>
      <c r="E635" s="296"/>
      <c r="F635" s="296"/>
      <c r="G635" s="296" t="s">
        <v>358</v>
      </c>
      <c r="H635" s="296"/>
      <c r="I635" s="296"/>
      <c r="J635" s="296"/>
      <c r="K635" s="297"/>
      <c r="L635" s="10"/>
    </row>
    <row r="636" spans="2:12" ht="27">
      <c r="B636" s="9"/>
      <c r="C636" s="155">
        <v>51</v>
      </c>
      <c r="D636" s="278">
        <v>51.1</v>
      </c>
      <c r="E636" s="146"/>
      <c r="F636" s="258" t="s">
        <v>126</v>
      </c>
      <c r="G636" s="238" t="s">
        <v>127</v>
      </c>
      <c r="H636" s="249" t="s">
        <v>102</v>
      </c>
      <c r="I636" s="250">
        <v>5</v>
      </c>
      <c r="J636" s="241">
        <v>119205</v>
      </c>
      <c r="K636" s="242">
        <f>+J636*I636</f>
        <v>596025</v>
      </c>
      <c r="L636" s="10"/>
    </row>
    <row r="637" spans="2:12" ht="27">
      <c r="B637" s="9"/>
      <c r="C637" s="155">
        <v>51</v>
      </c>
      <c r="D637" s="278">
        <v>51.2</v>
      </c>
      <c r="E637" s="146"/>
      <c r="F637" s="258" t="s">
        <v>110</v>
      </c>
      <c r="G637" s="238" t="s">
        <v>130</v>
      </c>
      <c r="H637" s="249" t="s">
        <v>120</v>
      </c>
      <c r="I637" s="250">
        <f>1.5+1.5+3+3</f>
        <v>9</v>
      </c>
      <c r="J637" s="241">
        <f>37842*5.35%+37842</f>
        <v>39866.546999999999</v>
      </c>
      <c r="K637" s="242">
        <f>+J637*I637</f>
        <v>358798.92300000001</v>
      </c>
      <c r="L637" s="10"/>
    </row>
    <row r="638" spans="2:12" ht="17.25" thickBot="1">
      <c r="B638" s="9"/>
      <c r="C638" s="301" t="s">
        <v>365</v>
      </c>
      <c r="D638" s="302"/>
      <c r="E638" s="302"/>
      <c r="F638" s="302"/>
      <c r="G638" s="303"/>
      <c r="H638" s="302"/>
      <c r="I638" s="136"/>
      <c r="J638" s="142"/>
      <c r="K638" s="143">
        <f>SUM(K636:K637)</f>
        <v>954823.92299999995</v>
      </c>
      <c r="L638" s="10"/>
    </row>
    <row r="639" spans="2:12" ht="17.25" thickBot="1">
      <c r="B639" s="9"/>
      <c r="C639" s="295"/>
      <c r="D639" s="296"/>
      <c r="E639" s="296"/>
      <c r="F639" s="296"/>
      <c r="G639" s="296" t="s">
        <v>132</v>
      </c>
      <c r="H639" s="296"/>
      <c r="I639" s="296"/>
      <c r="J639" s="296"/>
      <c r="K639" s="297"/>
      <c r="L639" s="10"/>
    </row>
    <row r="640" spans="2:12">
      <c r="B640" s="9"/>
      <c r="C640" s="155">
        <v>52</v>
      </c>
      <c r="D640" s="278">
        <v>52.1</v>
      </c>
      <c r="E640" s="146"/>
      <c r="F640" s="258" t="s">
        <v>210</v>
      </c>
      <c r="G640" s="238" t="s">
        <v>274</v>
      </c>
      <c r="H640" s="249" t="s">
        <v>102</v>
      </c>
      <c r="I640" s="250">
        <v>8</v>
      </c>
      <c r="J640" s="253">
        <v>17901</v>
      </c>
      <c r="K640" s="242">
        <f>+J640*I640</f>
        <v>143208</v>
      </c>
      <c r="L640" s="10"/>
    </row>
    <row r="641" spans="2:12" ht="17.25" thickBot="1">
      <c r="B641" s="9"/>
      <c r="C641" s="301" t="s">
        <v>375</v>
      </c>
      <c r="D641" s="302"/>
      <c r="E641" s="302"/>
      <c r="F641" s="302"/>
      <c r="G641" s="303"/>
      <c r="H641" s="302"/>
      <c r="I641" s="136"/>
      <c r="J641" s="142"/>
      <c r="K641" s="143">
        <f>SUM(K640:K640)</f>
        <v>143208</v>
      </c>
      <c r="L641" s="10"/>
    </row>
    <row r="642" spans="2:12" ht="17.25" thickBot="1">
      <c r="B642" s="9"/>
      <c r="C642" s="404" t="s">
        <v>376</v>
      </c>
      <c r="D642" s="405"/>
      <c r="E642" s="405"/>
      <c r="F642" s="405"/>
      <c r="G642" s="405"/>
      <c r="H642" s="405"/>
      <c r="I642" s="405"/>
      <c r="J642" s="405"/>
      <c r="K642" s="406"/>
      <c r="L642" s="10"/>
    </row>
    <row r="643" spans="2:12" ht="17.25" thickBot="1">
      <c r="B643" s="9"/>
      <c r="C643" s="295"/>
      <c r="D643" s="296"/>
      <c r="E643" s="296"/>
      <c r="F643" s="296"/>
      <c r="G643" s="296" t="s">
        <v>358</v>
      </c>
      <c r="H643" s="296"/>
      <c r="I643" s="296"/>
      <c r="J643" s="296"/>
      <c r="K643" s="297"/>
      <c r="L643" s="10"/>
    </row>
    <row r="644" spans="2:12">
      <c r="B644" s="9"/>
      <c r="C644" s="155">
        <v>53</v>
      </c>
      <c r="D644" s="278">
        <v>53.1</v>
      </c>
      <c r="E644" s="146"/>
      <c r="F644" s="258" t="s">
        <v>105</v>
      </c>
      <c r="G644" s="238" t="s">
        <v>103</v>
      </c>
      <c r="H644" s="249" t="s">
        <v>102</v>
      </c>
      <c r="I644" s="250">
        <v>9</v>
      </c>
      <c r="J644" s="241">
        <v>18542</v>
      </c>
      <c r="K644" s="242">
        <f>+J644*I644</f>
        <v>166878</v>
      </c>
      <c r="L644" s="10"/>
    </row>
    <row r="645" spans="2:12" ht="27">
      <c r="B645" s="9"/>
      <c r="C645" s="155">
        <v>53</v>
      </c>
      <c r="D645" s="278">
        <v>53.2</v>
      </c>
      <c r="E645" s="146"/>
      <c r="F645" s="258" t="s">
        <v>110</v>
      </c>
      <c r="G645" s="358" t="s">
        <v>377</v>
      </c>
      <c r="H645" s="249" t="s">
        <v>248</v>
      </c>
      <c r="I645" s="250">
        <v>1</v>
      </c>
      <c r="J645" s="241">
        <f>500000*5.35%+500000</f>
        <v>526750</v>
      </c>
      <c r="K645" s="242">
        <f>+J645*I645</f>
        <v>526750</v>
      </c>
      <c r="L645" s="10"/>
    </row>
    <row r="646" spans="2:12" ht="17.25" thickBot="1">
      <c r="B646" s="9"/>
      <c r="C646" s="301" t="s">
        <v>365</v>
      </c>
      <c r="D646" s="302"/>
      <c r="E646" s="302"/>
      <c r="F646" s="302"/>
      <c r="G646" s="303"/>
      <c r="H646" s="302"/>
      <c r="I646" s="136"/>
      <c r="J646" s="142"/>
      <c r="K646" s="143">
        <f>SUM(K644:K645)</f>
        <v>693628</v>
      </c>
      <c r="L646" s="10"/>
    </row>
    <row r="647" spans="2:12" ht="17.25" thickBot="1">
      <c r="B647" s="9"/>
      <c r="C647" s="295"/>
      <c r="D647" s="296"/>
      <c r="E647" s="296"/>
      <c r="F647" s="296"/>
      <c r="G647" s="296" t="s">
        <v>378</v>
      </c>
      <c r="H647" s="296"/>
      <c r="I647" s="296"/>
      <c r="J647" s="296"/>
      <c r="K647" s="297"/>
      <c r="L647" s="10"/>
    </row>
    <row r="648" spans="2:12">
      <c r="B648" s="9"/>
      <c r="C648" s="155">
        <v>54</v>
      </c>
      <c r="D648" s="278">
        <v>54.1</v>
      </c>
      <c r="E648" s="146"/>
      <c r="F648" s="258" t="s">
        <v>379</v>
      </c>
      <c r="G648" s="238" t="s">
        <v>380</v>
      </c>
      <c r="H648" s="249" t="s">
        <v>120</v>
      </c>
      <c r="I648" s="250">
        <v>3</v>
      </c>
      <c r="J648" s="241">
        <v>56091</v>
      </c>
      <c r="K648" s="242">
        <f>+J648*I648</f>
        <v>168273</v>
      </c>
      <c r="L648" s="10"/>
    </row>
    <row r="649" spans="2:12" ht="17.25" thickBot="1">
      <c r="B649" s="9"/>
      <c r="C649" s="301" t="s">
        <v>381</v>
      </c>
      <c r="D649" s="302"/>
      <c r="E649" s="302"/>
      <c r="F649" s="302"/>
      <c r="G649" s="303"/>
      <c r="H649" s="302"/>
      <c r="I649" s="136"/>
      <c r="J649" s="142"/>
      <c r="K649" s="143">
        <f>SUM(K648:K648)</f>
        <v>168273</v>
      </c>
      <c r="L649" s="10"/>
    </row>
    <row r="650" spans="2:12" ht="17.25" thickBot="1">
      <c r="B650" s="9"/>
      <c r="C650" s="295"/>
      <c r="D650" s="296"/>
      <c r="E650" s="296"/>
      <c r="F650" s="296"/>
      <c r="G650" s="296" t="s">
        <v>382</v>
      </c>
      <c r="H650" s="296"/>
      <c r="I650" s="296"/>
      <c r="J650" s="296"/>
      <c r="K650" s="297"/>
      <c r="L650" s="10"/>
    </row>
    <row r="651" spans="2:12">
      <c r="B651" s="9"/>
      <c r="C651" s="155">
        <v>55</v>
      </c>
      <c r="D651" s="278">
        <v>55.1</v>
      </c>
      <c r="E651" s="146"/>
      <c r="F651" s="258" t="s">
        <v>110</v>
      </c>
      <c r="G651" s="238" t="s">
        <v>383</v>
      </c>
      <c r="H651" s="249" t="s">
        <v>6</v>
      </c>
      <c r="I651" s="250">
        <v>1</v>
      </c>
      <c r="J651" s="241">
        <f>3500000*5.35%+3500000</f>
        <v>3687250</v>
      </c>
      <c r="K651" s="242">
        <f>+J651*I651</f>
        <v>3687250</v>
      </c>
      <c r="L651" s="10"/>
    </row>
    <row r="652" spans="2:12" ht="17.25" thickBot="1">
      <c r="B652" s="9"/>
      <c r="C652" s="301" t="s">
        <v>384</v>
      </c>
      <c r="D652" s="302"/>
      <c r="E652" s="302"/>
      <c r="F652" s="302"/>
      <c r="G652" s="303"/>
      <c r="H652" s="302"/>
      <c r="I652" s="136"/>
      <c r="J652" s="142"/>
      <c r="K652" s="143">
        <f>SUM(K651:K651)</f>
        <v>3687250</v>
      </c>
      <c r="L652" s="10"/>
    </row>
    <row r="653" spans="2:12" ht="17.25" thickBot="1">
      <c r="B653" s="9"/>
      <c r="C653" s="295"/>
      <c r="D653" s="296"/>
      <c r="E653" s="296"/>
      <c r="F653" s="296"/>
      <c r="G653" s="296" t="s">
        <v>114</v>
      </c>
      <c r="H653" s="296"/>
      <c r="I653" s="296"/>
      <c r="J653" s="296"/>
      <c r="K653" s="297"/>
      <c r="L653" s="10"/>
    </row>
    <row r="654" spans="2:12" ht="24">
      <c r="B654" s="9"/>
      <c r="C654" s="155">
        <v>56</v>
      </c>
      <c r="D654" s="278">
        <v>56.1</v>
      </c>
      <c r="E654" s="146"/>
      <c r="F654" s="351" t="s">
        <v>115</v>
      </c>
      <c r="G654" s="352" t="s">
        <v>116</v>
      </c>
      <c r="H654" s="249" t="s">
        <v>102</v>
      </c>
      <c r="I654" s="250">
        <v>9</v>
      </c>
      <c r="J654" s="241">
        <v>90078</v>
      </c>
      <c r="K654" s="242">
        <f>+J654*I654</f>
        <v>810702</v>
      </c>
      <c r="L654" s="10"/>
    </row>
    <row r="655" spans="2:12" ht="17.25" thickBot="1">
      <c r="B655" s="9"/>
      <c r="C655" s="301" t="s">
        <v>375</v>
      </c>
      <c r="D655" s="302"/>
      <c r="E655" s="302"/>
      <c r="F655" s="302"/>
      <c r="G655" s="303"/>
      <c r="H655" s="302"/>
      <c r="I655" s="136"/>
      <c r="J655" s="142"/>
      <c r="K655" s="143">
        <f>SUM(K654:K654)</f>
        <v>810702</v>
      </c>
      <c r="L655" s="10"/>
    </row>
    <row r="656" spans="2:12" ht="17.25" thickBot="1">
      <c r="B656" s="9"/>
      <c r="C656" s="295"/>
      <c r="D656" s="296"/>
      <c r="E656" s="296"/>
      <c r="F656" s="296"/>
      <c r="G656" s="296" t="s">
        <v>385</v>
      </c>
      <c r="H656" s="296"/>
      <c r="I656" s="296"/>
      <c r="J656" s="296"/>
      <c r="K656" s="297"/>
      <c r="L656" s="10"/>
    </row>
    <row r="657" spans="2:12">
      <c r="B657" s="9"/>
      <c r="C657" s="155">
        <v>57</v>
      </c>
      <c r="D657" s="278">
        <v>57.1</v>
      </c>
      <c r="E657" s="146"/>
      <c r="F657" s="258" t="s">
        <v>110</v>
      </c>
      <c r="G657" s="352" t="s">
        <v>386</v>
      </c>
      <c r="H657" s="249" t="s">
        <v>102</v>
      </c>
      <c r="I657" s="250">
        <v>37</v>
      </c>
      <c r="J657" s="241">
        <f>145000*5.35%+145000</f>
        <v>152757.5</v>
      </c>
      <c r="K657" s="242">
        <f>+J657*I657</f>
        <v>5652027.5</v>
      </c>
      <c r="L657" s="10"/>
    </row>
    <row r="658" spans="2:12">
      <c r="B658" s="9"/>
      <c r="C658" s="155">
        <v>57</v>
      </c>
      <c r="D658" s="278">
        <v>57.1</v>
      </c>
      <c r="E658" s="146"/>
      <c r="F658" s="258" t="s">
        <v>110</v>
      </c>
      <c r="G658" s="352" t="s">
        <v>387</v>
      </c>
      <c r="H658" s="249" t="s">
        <v>248</v>
      </c>
      <c r="I658" s="250">
        <v>1</v>
      </c>
      <c r="J658" s="241">
        <f>600394*5.35%+600394</f>
        <v>632515.07900000003</v>
      </c>
      <c r="K658" s="242">
        <f>+J658*I658</f>
        <v>632515.07900000003</v>
      </c>
      <c r="L658" s="10"/>
    </row>
    <row r="659" spans="2:12">
      <c r="B659" s="9"/>
      <c r="C659" s="155">
        <v>57</v>
      </c>
      <c r="D659" s="278">
        <v>57.1</v>
      </c>
      <c r="E659" s="146"/>
      <c r="F659" s="258" t="s">
        <v>110</v>
      </c>
      <c r="G659" s="352" t="s">
        <v>388</v>
      </c>
      <c r="H659" s="249" t="s">
        <v>248</v>
      </c>
      <c r="I659" s="250">
        <v>1</v>
      </c>
      <c r="J659" s="241">
        <f>300471*5.35%+300471</f>
        <v>316546.1985</v>
      </c>
      <c r="K659" s="242">
        <f>+J659*I659</f>
        <v>316546.1985</v>
      </c>
      <c r="L659" s="10"/>
    </row>
    <row r="660" spans="2:12" ht="17.25" thickBot="1">
      <c r="B660" s="9"/>
      <c r="C660" s="301" t="s">
        <v>389</v>
      </c>
      <c r="D660" s="302"/>
      <c r="E660" s="302"/>
      <c r="F660" s="302"/>
      <c r="G660" s="303"/>
      <c r="H660" s="302"/>
      <c r="I660" s="136"/>
      <c r="J660" s="142"/>
      <c r="K660" s="143">
        <f>SUM(K657:K659)</f>
        <v>6601088.7774999999</v>
      </c>
      <c r="L660" s="10"/>
    </row>
    <row r="661" spans="2:12" ht="17.25" thickBot="1">
      <c r="B661" s="9"/>
      <c r="C661" s="295"/>
      <c r="D661" s="296"/>
      <c r="E661" s="296"/>
      <c r="F661" s="296"/>
      <c r="G661" s="296" t="s">
        <v>390</v>
      </c>
      <c r="H661" s="296"/>
      <c r="I661" s="296"/>
      <c r="J661" s="296"/>
      <c r="K661" s="297"/>
      <c r="L661" s="10"/>
    </row>
    <row r="662" spans="2:12" ht="27">
      <c r="B662" s="9"/>
      <c r="C662" s="155">
        <v>58</v>
      </c>
      <c r="D662" s="278">
        <v>58.1</v>
      </c>
      <c r="E662" s="146"/>
      <c r="F662" s="258" t="s">
        <v>110</v>
      </c>
      <c r="G662" s="359" t="s">
        <v>391</v>
      </c>
      <c r="H662" s="360" t="s">
        <v>248</v>
      </c>
      <c r="I662" s="250">
        <v>1</v>
      </c>
      <c r="J662" s="241">
        <f>4158889*5.35%+4158889</f>
        <v>4381389.5614999998</v>
      </c>
      <c r="K662" s="242">
        <f>+J662*I662</f>
        <v>4381389.5614999998</v>
      </c>
      <c r="L662" s="10"/>
    </row>
    <row r="663" spans="2:12" ht="17.25" thickBot="1">
      <c r="B663" s="9"/>
      <c r="C663" s="301" t="s">
        <v>392</v>
      </c>
      <c r="D663" s="302"/>
      <c r="E663" s="302"/>
      <c r="F663" s="302"/>
      <c r="G663" s="303"/>
      <c r="H663" s="302"/>
      <c r="I663" s="136"/>
      <c r="J663" s="142"/>
      <c r="K663" s="143">
        <f>SUM(K662:K662)</f>
        <v>4381389.5614999998</v>
      </c>
      <c r="L663" s="10"/>
    </row>
    <row r="664" spans="2:12" ht="17.25" thickBot="1">
      <c r="B664" s="9"/>
      <c r="C664" s="295"/>
      <c r="D664" s="296"/>
      <c r="E664" s="296"/>
      <c r="F664" s="296"/>
      <c r="G664" s="296" t="s">
        <v>260</v>
      </c>
      <c r="H664" s="296"/>
      <c r="I664" s="296"/>
      <c r="J664" s="296"/>
      <c r="K664" s="297"/>
      <c r="L664" s="10"/>
    </row>
    <row r="665" spans="2:12" ht="27">
      <c r="B665" s="9"/>
      <c r="C665" s="155">
        <v>59</v>
      </c>
      <c r="D665" s="278">
        <v>59.1</v>
      </c>
      <c r="E665" s="146"/>
      <c r="F665" s="258" t="s">
        <v>126</v>
      </c>
      <c r="G665" s="238" t="s">
        <v>127</v>
      </c>
      <c r="H665" s="249" t="s">
        <v>102</v>
      </c>
      <c r="I665" s="250">
        <v>9</v>
      </c>
      <c r="J665" s="241">
        <v>119205</v>
      </c>
      <c r="K665" s="242">
        <f>+J665*I665</f>
        <v>1072845</v>
      </c>
      <c r="L665" s="10"/>
    </row>
    <row r="666" spans="2:12" ht="27">
      <c r="B666" s="9"/>
      <c r="C666" s="155">
        <v>59</v>
      </c>
      <c r="D666" s="278">
        <v>59.2</v>
      </c>
      <c r="E666" s="146"/>
      <c r="F666" s="258" t="s">
        <v>110</v>
      </c>
      <c r="G666" s="238" t="s">
        <v>130</v>
      </c>
      <c r="H666" s="249" t="s">
        <v>120</v>
      </c>
      <c r="I666" s="250">
        <v>12</v>
      </c>
      <c r="J666" s="241">
        <f>37842*5.35%+37842</f>
        <v>39866.546999999999</v>
      </c>
      <c r="K666" s="242">
        <f>+J666*I666</f>
        <v>478398.56400000001</v>
      </c>
      <c r="L666" s="10"/>
    </row>
    <row r="667" spans="2:12" ht="17.25" thickBot="1">
      <c r="B667" s="9"/>
      <c r="C667" s="301" t="s">
        <v>393</v>
      </c>
      <c r="D667" s="302"/>
      <c r="E667" s="302"/>
      <c r="F667" s="302"/>
      <c r="G667" s="303"/>
      <c r="H667" s="302"/>
      <c r="I667" s="136"/>
      <c r="J667" s="142"/>
      <c r="K667" s="143">
        <f>SUM(K665:K666)</f>
        <v>1551243.564</v>
      </c>
      <c r="L667" s="10"/>
    </row>
    <row r="668" spans="2:12" ht="17.25" thickBot="1">
      <c r="B668" s="9"/>
      <c r="C668" s="295"/>
      <c r="D668" s="296"/>
      <c r="E668" s="296"/>
      <c r="F668" s="296"/>
      <c r="G668" s="296" t="s">
        <v>137</v>
      </c>
      <c r="H668" s="296"/>
      <c r="I668" s="296"/>
      <c r="J668" s="296"/>
      <c r="K668" s="297"/>
      <c r="L668" s="10"/>
    </row>
    <row r="669" spans="2:12">
      <c r="B669" s="9"/>
      <c r="C669" s="155">
        <v>60</v>
      </c>
      <c r="D669" s="278">
        <v>60.1</v>
      </c>
      <c r="E669" s="146"/>
      <c r="F669" s="258" t="s">
        <v>138</v>
      </c>
      <c r="G669" s="238" t="s">
        <v>139</v>
      </c>
      <c r="H669" s="249" t="s">
        <v>102</v>
      </c>
      <c r="I669" s="250">
        <v>5</v>
      </c>
      <c r="J669" s="241">
        <v>59163</v>
      </c>
      <c r="K669" s="242">
        <f>+J669*I669</f>
        <v>295815</v>
      </c>
      <c r="L669" s="10"/>
    </row>
    <row r="670" spans="2:12">
      <c r="B670" s="9"/>
      <c r="C670" s="155">
        <v>60</v>
      </c>
      <c r="D670" s="278">
        <v>60.2</v>
      </c>
      <c r="E670" s="146"/>
      <c r="F670" s="258" t="s">
        <v>110</v>
      </c>
      <c r="G670" s="238" t="s">
        <v>140</v>
      </c>
      <c r="H670" s="249" t="s">
        <v>120</v>
      </c>
      <c r="I670" s="250">
        <v>3</v>
      </c>
      <c r="J670" s="241">
        <f>51957*5.35%+51957</f>
        <v>54736.699500000002</v>
      </c>
      <c r="K670" s="242">
        <f>+J670*I670</f>
        <v>164210.09850000002</v>
      </c>
      <c r="L670" s="10"/>
    </row>
    <row r="671" spans="2:12">
      <c r="B671" s="9"/>
      <c r="C671" s="155">
        <v>60</v>
      </c>
      <c r="D671" s="278">
        <v>60.3</v>
      </c>
      <c r="E671" s="146"/>
      <c r="F671" s="258" t="s">
        <v>110</v>
      </c>
      <c r="G671" s="238" t="s">
        <v>141</v>
      </c>
      <c r="H671" s="249" t="s">
        <v>120</v>
      </c>
      <c r="I671" s="250">
        <v>4</v>
      </c>
      <c r="J671" s="241">
        <f>50730*5.35%+50730</f>
        <v>53444.055</v>
      </c>
      <c r="K671" s="242">
        <f>+J671*I671</f>
        <v>213776.22</v>
      </c>
      <c r="L671" s="10"/>
    </row>
    <row r="672" spans="2:12" ht="17.25" thickBot="1">
      <c r="B672" s="9"/>
      <c r="C672" s="301" t="s">
        <v>394</v>
      </c>
      <c r="D672" s="302"/>
      <c r="E672" s="302"/>
      <c r="F672" s="302"/>
      <c r="G672" s="303"/>
      <c r="H672" s="302"/>
      <c r="I672" s="136"/>
      <c r="J672" s="142"/>
      <c r="K672" s="143">
        <f>SUM(K669:K671)</f>
        <v>673801.31850000005</v>
      </c>
      <c r="L672" s="10"/>
    </row>
    <row r="673" spans="2:12" ht="17.25" thickBot="1">
      <c r="B673" s="9"/>
      <c r="C673" s="404" t="s">
        <v>395</v>
      </c>
      <c r="D673" s="405"/>
      <c r="E673" s="405"/>
      <c r="F673" s="405"/>
      <c r="G673" s="405"/>
      <c r="H673" s="405"/>
      <c r="I673" s="405"/>
      <c r="J673" s="405"/>
      <c r="K673" s="406"/>
      <c r="L673" s="10"/>
    </row>
    <row r="674" spans="2:12" ht="17.25" thickBot="1">
      <c r="B674" s="9"/>
      <c r="C674" s="295"/>
      <c r="D674" s="296"/>
      <c r="E674" s="296"/>
      <c r="F674" s="296"/>
      <c r="G674" s="296" t="s">
        <v>358</v>
      </c>
      <c r="H674" s="296"/>
      <c r="I674" s="296"/>
      <c r="J674" s="296"/>
      <c r="K674" s="297"/>
      <c r="L674" s="10"/>
    </row>
    <row r="675" spans="2:12">
      <c r="B675" s="9"/>
      <c r="C675" s="155">
        <v>61</v>
      </c>
      <c r="D675" s="278">
        <v>61.1</v>
      </c>
      <c r="E675" s="146"/>
      <c r="F675" s="258" t="s">
        <v>105</v>
      </c>
      <c r="G675" s="238" t="s">
        <v>103</v>
      </c>
      <c r="H675" s="249" t="s">
        <v>102</v>
      </c>
      <c r="I675" s="250">
        <f>6*5.5</f>
        <v>33</v>
      </c>
      <c r="J675" s="241">
        <v>18542</v>
      </c>
      <c r="K675" s="242">
        <f>+J675*I675</f>
        <v>611886</v>
      </c>
      <c r="L675" s="10"/>
    </row>
    <row r="676" spans="2:12">
      <c r="B676" s="9"/>
      <c r="C676" s="155">
        <v>61</v>
      </c>
      <c r="D676" s="278">
        <v>61.1</v>
      </c>
      <c r="E676" s="146"/>
      <c r="F676" s="344" t="s">
        <v>104</v>
      </c>
      <c r="G676" s="343" t="s">
        <v>396</v>
      </c>
      <c r="H676" s="249" t="s">
        <v>102</v>
      </c>
      <c r="I676" s="345">
        <v>207.6</v>
      </c>
      <c r="J676" s="241">
        <v>19575</v>
      </c>
      <c r="K676" s="242">
        <f>+J676*I676</f>
        <v>4063770</v>
      </c>
      <c r="L676" s="10"/>
    </row>
    <row r="677" spans="2:12" ht="17.25" thickBot="1">
      <c r="B677" s="9"/>
      <c r="C677" s="301" t="s">
        <v>365</v>
      </c>
      <c r="D677" s="302"/>
      <c r="E677" s="302"/>
      <c r="F677" s="302"/>
      <c r="G677" s="303"/>
      <c r="H677" s="302"/>
      <c r="I677" s="136"/>
      <c r="J677" s="142"/>
      <c r="K677" s="143">
        <f>SUM(K675:K676)</f>
        <v>4675656</v>
      </c>
      <c r="L677" s="10"/>
    </row>
    <row r="678" spans="2:12" ht="17.25" thickBot="1">
      <c r="B678" s="9"/>
      <c r="C678" s="295"/>
      <c r="D678" s="296"/>
      <c r="E678" s="296"/>
      <c r="F678" s="296"/>
      <c r="G678" s="296" t="s">
        <v>368</v>
      </c>
      <c r="H678" s="296"/>
      <c r="I678" s="296"/>
      <c r="J678" s="296"/>
      <c r="K678" s="297"/>
      <c r="L678" s="10"/>
    </row>
    <row r="679" spans="2:12" ht="27">
      <c r="B679" s="9"/>
      <c r="C679" s="155">
        <v>62</v>
      </c>
      <c r="D679" s="278">
        <v>62.1</v>
      </c>
      <c r="E679" s="146"/>
      <c r="F679" s="344" t="s">
        <v>126</v>
      </c>
      <c r="G679" s="343" t="s">
        <v>127</v>
      </c>
      <c r="H679" s="249" t="s">
        <v>102</v>
      </c>
      <c r="I679" s="250">
        <v>33</v>
      </c>
      <c r="J679" s="241">
        <v>119205</v>
      </c>
      <c r="K679" s="242">
        <f>+J679*I679</f>
        <v>3933765</v>
      </c>
      <c r="L679" s="10"/>
    </row>
    <row r="680" spans="2:12" ht="27">
      <c r="B680" s="9"/>
      <c r="C680" s="155">
        <v>62</v>
      </c>
      <c r="D680" s="278">
        <v>62.1</v>
      </c>
      <c r="E680" s="146"/>
      <c r="F680" s="258" t="s">
        <v>110</v>
      </c>
      <c r="G680" s="343" t="s">
        <v>130</v>
      </c>
      <c r="H680" s="249" t="s">
        <v>120</v>
      </c>
      <c r="I680" s="250">
        <v>35</v>
      </c>
      <c r="J680" s="241">
        <f>37842*5.35%+37842</f>
        <v>39866.546999999999</v>
      </c>
      <c r="K680" s="242">
        <f>+J680*I680</f>
        <v>1395329.145</v>
      </c>
      <c r="L680" s="10"/>
    </row>
    <row r="681" spans="2:12" ht="17.25" thickBot="1">
      <c r="B681" s="9"/>
      <c r="C681" s="301" t="s">
        <v>370</v>
      </c>
      <c r="D681" s="302"/>
      <c r="E681" s="302"/>
      <c r="F681" s="302"/>
      <c r="G681" s="303"/>
      <c r="H681" s="302"/>
      <c r="I681" s="136"/>
      <c r="J681" s="142"/>
      <c r="K681" s="143">
        <f>SUM(K679:K680)</f>
        <v>5329094.1449999996</v>
      </c>
      <c r="L681" s="10"/>
    </row>
    <row r="682" spans="2:12" ht="17.25" thickBot="1">
      <c r="B682" s="9"/>
      <c r="C682" s="295"/>
      <c r="D682" s="296"/>
      <c r="E682" s="296"/>
      <c r="F682" s="296"/>
      <c r="G682" s="296" t="s">
        <v>114</v>
      </c>
      <c r="H682" s="296"/>
      <c r="I682" s="296"/>
      <c r="J682" s="296"/>
      <c r="K682" s="297"/>
      <c r="L682" s="10"/>
    </row>
    <row r="683" spans="2:12" ht="24">
      <c r="B683" s="9"/>
      <c r="C683" s="155">
        <v>63</v>
      </c>
      <c r="D683" s="278">
        <v>63.1</v>
      </c>
      <c r="E683" s="146"/>
      <c r="F683" s="351" t="s">
        <v>115</v>
      </c>
      <c r="G683" s="352" t="s">
        <v>116</v>
      </c>
      <c r="H683" s="249" t="s">
        <v>102</v>
      </c>
      <c r="I683" s="250">
        <f>21*9.86</f>
        <v>207.06</v>
      </c>
      <c r="J683" s="241">
        <v>90078</v>
      </c>
      <c r="K683" s="242">
        <f>+J683*I683</f>
        <v>18651550.68</v>
      </c>
      <c r="L683" s="10"/>
    </row>
    <row r="684" spans="2:12" ht="17.25" thickBot="1">
      <c r="B684" s="9"/>
      <c r="C684" s="301" t="s">
        <v>360</v>
      </c>
      <c r="D684" s="302"/>
      <c r="E684" s="302"/>
      <c r="F684" s="302"/>
      <c r="G684" s="303"/>
      <c r="H684" s="302"/>
      <c r="I684" s="136"/>
      <c r="J684" s="142"/>
      <c r="K684" s="143">
        <f>SUM(K683:K683)</f>
        <v>18651550.68</v>
      </c>
      <c r="L684" s="10"/>
    </row>
    <row r="685" spans="2:12" ht="17.25" thickBot="1">
      <c r="B685" s="9"/>
      <c r="C685" s="295"/>
      <c r="D685" s="296"/>
      <c r="E685" s="296"/>
      <c r="F685" s="296"/>
      <c r="G685" s="296" t="s">
        <v>162</v>
      </c>
      <c r="H685" s="296"/>
      <c r="I685" s="296"/>
      <c r="J685" s="296"/>
      <c r="K685" s="297"/>
      <c r="L685" s="10"/>
    </row>
    <row r="686" spans="2:12" ht="27">
      <c r="B686" s="9"/>
      <c r="C686" s="155">
        <v>64</v>
      </c>
      <c r="D686" s="278">
        <v>64.099999999999994</v>
      </c>
      <c r="E686" s="146"/>
      <c r="F686" s="258" t="s">
        <v>110</v>
      </c>
      <c r="G686" s="347" t="s">
        <v>397</v>
      </c>
      <c r="H686" s="249" t="s">
        <v>102</v>
      </c>
      <c r="I686" s="250">
        <v>56</v>
      </c>
      <c r="J686" s="241">
        <f>32839*5.35%+32839</f>
        <v>34595.886500000001</v>
      </c>
      <c r="K686" s="242">
        <f>+J686*I686</f>
        <v>1937369.6440000001</v>
      </c>
      <c r="L686" s="10"/>
    </row>
    <row r="687" spans="2:12" ht="17.25" thickBot="1">
      <c r="B687" s="9"/>
      <c r="C687" s="301" t="s">
        <v>164</v>
      </c>
      <c r="D687" s="302"/>
      <c r="E687" s="302"/>
      <c r="F687" s="302"/>
      <c r="G687" s="303"/>
      <c r="H687" s="302"/>
      <c r="I687" s="136"/>
      <c r="J687" s="142"/>
      <c r="K687" s="143">
        <f>SUM(K686:K686)</f>
        <v>1937369.6440000001</v>
      </c>
      <c r="L687" s="10"/>
    </row>
    <row r="688" spans="2:12" ht="17.25" thickBot="1">
      <c r="B688" s="9"/>
      <c r="C688" s="295"/>
      <c r="D688" s="296"/>
      <c r="E688" s="296"/>
      <c r="F688" s="296"/>
      <c r="G688" s="296" t="s">
        <v>117</v>
      </c>
      <c r="H688" s="296"/>
      <c r="I688" s="296"/>
      <c r="J688" s="296"/>
      <c r="K688" s="297"/>
      <c r="L688" s="10"/>
    </row>
    <row r="689" spans="2:12">
      <c r="B689" s="9"/>
      <c r="C689" s="155">
        <v>65</v>
      </c>
      <c r="D689" s="278">
        <v>65.099999999999994</v>
      </c>
      <c r="E689" s="146"/>
      <c r="F689" s="344" t="s">
        <v>118</v>
      </c>
      <c r="G689" s="343" t="s">
        <v>398</v>
      </c>
      <c r="H689" s="249" t="s">
        <v>102</v>
      </c>
      <c r="I689" s="250">
        <v>3.2</v>
      </c>
      <c r="J689" s="241">
        <v>152717</v>
      </c>
      <c r="K689" s="242">
        <f>+J689*I689</f>
        <v>488694.4</v>
      </c>
      <c r="L689" s="10"/>
    </row>
    <row r="690" spans="2:12">
      <c r="B690" s="9"/>
      <c r="C690" s="155">
        <v>65</v>
      </c>
      <c r="D690" s="278">
        <v>65.2</v>
      </c>
      <c r="E690" s="146"/>
      <c r="F690" s="344" t="s">
        <v>121</v>
      </c>
      <c r="G690" s="343" t="s">
        <v>122</v>
      </c>
      <c r="H690" s="361" t="s">
        <v>102</v>
      </c>
      <c r="I690" s="250">
        <f>3.2*0.4</f>
        <v>1.2800000000000002</v>
      </c>
      <c r="J690" s="241">
        <v>247447</v>
      </c>
      <c r="K690" s="242">
        <f>+J690*I690</f>
        <v>316732.16000000003</v>
      </c>
      <c r="L690" s="10"/>
    </row>
    <row r="691" spans="2:12" ht="17.25" thickBot="1">
      <c r="B691" s="9"/>
      <c r="C691" s="301" t="s">
        <v>123</v>
      </c>
      <c r="D691" s="302"/>
      <c r="E691" s="302"/>
      <c r="F691" s="302"/>
      <c r="G691" s="303"/>
      <c r="H691" s="302"/>
      <c r="I691" s="136"/>
      <c r="J691" s="142"/>
      <c r="K691" s="143">
        <f>SUM(K689:K690)</f>
        <v>805426.56</v>
      </c>
      <c r="L691" s="10"/>
    </row>
    <row r="692" spans="2:12" ht="17.25" thickBot="1">
      <c r="B692" s="9"/>
      <c r="C692" s="295"/>
      <c r="D692" s="296"/>
      <c r="E692" s="296"/>
      <c r="F692" s="296"/>
      <c r="G692" s="296" t="s">
        <v>366</v>
      </c>
      <c r="H692" s="296"/>
      <c r="I692" s="296"/>
      <c r="J692" s="296"/>
      <c r="K692" s="297"/>
      <c r="L692" s="10"/>
    </row>
    <row r="693" spans="2:12">
      <c r="B693" s="9"/>
      <c r="C693" s="155">
        <v>66</v>
      </c>
      <c r="D693" s="278">
        <v>66.099999999999994</v>
      </c>
      <c r="E693" s="146"/>
      <c r="F693" s="258" t="s">
        <v>110</v>
      </c>
      <c r="G693" s="238" t="s">
        <v>344</v>
      </c>
      <c r="H693" s="249" t="s">
        <v>102</v>
      </c>
      <c r="I693" s="250">
        <f>13.6*1.8</f>
        <v>24.48</v>
      </c>
      <c r="J693" s="253">
        <f>60592*5.35%+60592</f>
        <v>63833.671999999999</v>
      </c>
      <c r="K693" s="242">
        <f>+J693*I693</f>
        <v>1562648.2905600001</v>
      </c>
      <c r="L693" s="10"/>
    </row>
    <row r="694" spans="2:12" ht="17.25" thickBot="1">
      <c r="B694" s="9"/>
      <c r="C694" s="301" t="s">
        <v>367</v>
      </c>
      <c r="D694" s="302"/>
      <c r="E694" s="302"/>
      <c r="F694" s="302"/>
      <c r="G694" s="303"/>
      <c r="H694" s="302"/>
      <c r="I694" s="136"/>
      <c r="J694" s="142"/>
      <c r="K694" s="143">
        <f>SUM(K693:K693)</f>
        <v>1562648.2905600001</v>
      </c>
      <c r="L694" s="10"/>
    </row>
    <row r="695" spans="2:12" ht="17.25" thickBot="1">
      <c r="B695" s="9"/>
      <c r="C695" s="295"/>
      <c r="D695" s="296"/>
      <c r="E695" s="296"/>
      <c r="F695" s="296"/>
      <c r="G695" s="296" t="s">
        <v>132</v>
      </c>
      <c r="H695" s="296"/>
      <c r="I695" s="296"/>
      <c r="J695" s="296"/>
      <c r="K695" s="297"/>
      <c r="L695" s="10"/>
    </row>
    <row r="696" spans="2:12">
      <c r="B696" s="9"/>
      <c r="C696" s="155">
        <v>67</v>
      </c>
      <c r="D696" s="278">
        <v>67.099999999999994</v>
      </c>
      <c r="E696" s="146"/>
      <c r="F696" s="258" t="s">
        <v>210</v>
      </c>
      <c r="G696" s="238" t="s">
        <v>274</v>
      </c>
      <c r="H696" s="249" t="s">
        <v>102</v>
      </c>
      <c r="I696" s="250">
        <v>110</v>
      </c>
      <c r="J696" s="253">
        <v>17901</v>
      </c>
      <c r="K696" s="242">
        <f>+J696*I696</f>
        <v>1969110</v>
      </c>
      <c r="L696" s="10"/>
    </row>
    <row r="697" spans="2:12">
      <c r="B697" s="9"/>
      <c r="C697" s="155">
        <v>67</v>
      </c>
      <c r="D697" s="278">
        <v>67.2</v>
      </c>
      <c r="E697" s="146"/>
      <c r="F697" s="258" t="s">
        <v>110</v>
      </c>
      <c r="G697" s="238" t="s">
        <v>149</v>
      </c>
      <c r="H697" s="249" t="s">
        <v>120</v>
      </c>
      <c r="I697" s="250">
        <v>20</v>
      </c>
      <c r="J697" s="253">
        <f>5200*5.35%+5200</f>
        <v>5478.2</v>
      </c>
      <c r="K697" s="242">
        <f>+J697*I697</f>
        <v>109564</v>
      </c>
      <c r="L697" s="10"/>
    </row>
    <row r="698" spans="2:12" ht="17.25" thickBot="1">
      <c r="B698" s="9"/>
      <c r="C698" s="301" t="s">
        <v>135</v>
      </c>
      <c r="D698" s="302"/>
      <c r="E698" s="302"/>
      <c r="F698" s="302"/>
      <c r="G698" s="303"/>
      <c r="H698" s="302"/>
      <c r="I698" s="136"/>
      <c r="J698" s="142"/>
      <c r="K698" s="143">
        <f>SUM(K696:K697)</f>
        <v>2078674</v>
      </c>
      <c r="L698" s="10"/>
    </row>
    <row r="699" spans="2:12" ht="17.25" thickBot="1">
      <c r="B699" s="9"/>
      <c r="C699" s="295"/>
      <c r="D699" s="296"/>
      <c r="E699" s="296"/>
      <c r="F699" s="296"/>
      <c r="G699" s="296" t="s">
        <v>108</v>
      </c>
      <c r="H699" s="296"/>
      <c r="I699" s="296"/>
      <c r="J699" s="296"/>
      <c r="K699" s="297"/>
      <c r="L699" s="10"/>
    </row>
    <row r="700" spans="2:12">
      <c r="B700" s="9"/>
      <c r="C700" s="155">
        <v>68</v>
      </c>
      <c r="D700" s="278">
        <v>68.099999999999994</v>
      </c>
      <c r="E700" s="146"/>
      <c r="F700" s="258">
        <v>12.3</v>
      </c>
      <c r="G700" s="349" t="s">
        <v>449</v>
      </c>
      <c r="H700" s="249" t="s">
        <v>6</v>
      </c>
      <c r="I700" s="250">
        <v>5</v>
      </c>
      <c r="J700" s="241">
        <v>128757</v>
      </c>
      <c r="K700" s="242">
        <f t="shared" ref="K700:K702" si="122">+J700*I700</f>
        <v>643785</v>
      </c>
      <c r="L700" s="10"/>
    </row>
    <row r="701" spans="2:12" ht="24">
      <c r="B701" s="9"/>
      <c r="C701" s="155">
        <v>68</v>
      </c>
      <c r="D701" s="246">
        <v>68.2</v>
      </c>
      <c r="E701" s="146"/>
      <c r="F701" s="258" t="s">
        <v>110</v>
      </c>
      <c r="G701" s="350" t="s">
        <v>111</v>
      </c>
      <c r="H701" s="249" t="s">
        <v>6</v>
      </c>
      <c r="I701" s="250">
        <v>15</v>
      </c>
      <c r="J701" s="241">
        <f>105978*5.35%+105978</f>
        <v>111647.823</v>
      </c>
      <c r="K701" s="242">
        <f t="shared" si="122"/>
        <v>1674717.345</v>
      </c>
      <c r="L701" s="10"/>
    </row>
    <row r="702" spans="2:12" ht="27">
      <c r="B702" s="9"/>
      <c r="C702" s="155">
        <v>68</v>
      </c>
      <c r="D702" s="246">
        <v>68.3</v>
      </c>
      <c r="E702" s="146"/>
      <c r="F702" s="351" t="s">
        <v>159</v>
      </c>
      <c r="G702" s="238" t="s">
        <v>218</v>
      </c>
      <c r="H702" s="249" t="s">
        <v>6</v>
      </c>
      <c r="I702" s="250">
        <v>25</v>
      </c>
      <c r="J702" s="241">
        <v>102305</v>
      </c>
      <c r="K702" s="242">
        <f t="shared" si="122"/>
        <v>2557625</v>
      </c>
      <c r="L702" s="10"/>
    </row>
    <row r="703" spans="2:12" ht="17.25" thickBot="1">
      <c r="B703" s="9"/>
      <c r="C703" s="301" t="s">
        <v>113</v>
      </c>
      <c r="D703" s="302"/>
      <c r="E703" s="302"/>
      <c r="F703" s="302"/>
      <c r="G703" s="303"/>
      <c r="H703" s="302"/>
      <c r="I703" s="136"/>
      <c r="J703" s="142"/>
      <c r="K703" s="143">
        <f>SUM(K700:K702)</f>
        <v>4876127.3449999997</v>
      </c>
      <c r="L703" s="10"/>
    </row>
    <row r="704" spans="2:12" ht="17.25" thickBot="1">
      <c r="B704" s="9"/>
      <c r="C704" s="404" t="s">
        <v>399</v>
      </c>
      <c r="D704" s="405"/>
      <c r="E704" s="405"/>
      <c r="F704" s="405"/>
      <c r="G704" s="405"/>
      <c r="H704" s="405"/>
      <c r="I704" s="405"/>
      <c r="J704" s="405"/>
      <c r="K704" s="406"/>
      <c r="L704" s="10"/>
    </row>
    <row r="705" spans="2:12" ht="17.25" thickBot="1">
      <c r="B705" s="9"/>
      <c r="C705" s="295"/>
      <c r="D705" s="296"/>
      <c r="E705" s="296"/>
      <c r="F705" s="296"/>
      <c r="G705" s="296" t="s">
        <v>222</v>
      </c>
      <c r="H705" s="296"/>
      <c r="I705" s="296"/>
      <c r="J705" s="296"/>
      <c r="K705" s="297"/>
      <c r="L705" s="10"/>
    </row>
    <row r="706" spans="2:12">
      <c r="B706" s="9"/>
      <c r="C706" s="155">
        <v>69</v>
      </c>
      <c r="D706" s="278">
        <v>69.099999999999994</v>
      </c>
      <c r="E706" s="146"/>
      <c r="F706" s="258" t="s">
        <v>110</v>
      </c>
      <c r="G706" s="343" t="s">
        <v>400</v>
      </c>
      <c r="H706" s="249" t="s">
        <v>102</v>
      </c>
      <c r="I706" s="345">
        <f>(4.5+4.5+3.5+3.5)*0.6</f>
        <v>9.6</v>
      </c>
      <c r="J706" s="241">
        <f>19428*5.35%+19428</f>
        <v>20467.398000000001</v>
      </c>
      <c r="K706" s="242">
        <f t="shared" ref="K706:K709" si="123">+J706*I706</f>
        <v>196487.0208</v>
      </c>
      <c r="L706" s="10"/>
    </row>
    <row r="707" spans="2:12">
      <c r="B707" s="9"/>
      <c r="C707" s="155">
        <v>69</v>
      </c>
      <c r="D707" s="246">
        <v>69.2</v>
      </c>
      <c r="E707" s="146"/>
      <c r="F707" s="344" t="s">
        <v>201</v>
      </c>
      <c r="G707" s="343" t="s">
        <v>202</v>
      </c>
      <c r="H707" s="249" t="s">
        <v>102</v>
      </c>
      <c r="I707" s="345">
        <v>14</v>
      </c>
      <c r="J707" s="241">
        <v>26178</v>
      </c>
      <c r="K707" s="242">
        <f t="shared" si="123"/>
        <v>366492</v>
      </c>
      <c r="L707" s="10"/>
    </row>
    <row r="708" spans="2:12">
      <c r="B708" s="9"/>
      <c r="C708" s="155">
        <v>69</v>
      </c>
      <c r="D708" s="246">
        <v>69.3</v>
      </c>
      <c r="E708" s="146"/>
      <c r="F708" s="344" t="s">
        <v>199</v>
      </c>
      <c r="G708" s="343" t="s">
        <v>200</v>
      </c>
      <c r="H708" s="249" t="s">
        <v>102</v>
      </c>
      <c r="I708" s="345">
        <v>14</v>
      </c>
      <c r="J708" s="241">
        <v>14116</v>
      </c>
      <c r="K708" s="242">
        <f t="shared" si="123"/>
        <v>197624</v>
      </c>
      <c r="L708" s="10"/>
    </row>
    <row r="709" spans="2:12">
      <c r="B709" s="9"/>
      <c r="C709" s="155">
        <v>69</v>
      </c>
      <c r="D709" s="246">
        <v>69.400000000000006</v>
      </c>
      <c r="E709" s="146"/>
      <c r="F709" s="344" t="s">
        <v>401</v>
      </c>
      <c r="G709" s="343" t="s">
        <v>402</v>
      </c>
      <c r="H709" s="249" t="s">
        <v>6</v>
      </c>
      <c r="I709" s="345">
        <v>20</v>
      </c>
      <c r="J709" s="241">
        <v>40253</v>
      </c>
      <c r="K709" s="242">
        <f t="shared" si="123"/>
        <v>805060</v>
      </c>
      <c r="L709" s="10"/>
    </row>
    <row r="710" spans="2:12" ht="17.25" thickBot="1">
      <c r="B710" s="9"/>
      <c r="C710" s="301" t="s">
        <v>224</v>
      </c>
      <c r="D710" s="302"/>
      <c r="E710" s="302"/>
      <c r="F710" s="302"/>
      <c r="G710" s="303"/>
      <c r="H710" s="302"/>
      <c r="I710" s="136"/>
      <c r="J710" s="142"/>
      <c r="K710" s="143">
        <f>SUM(K706:K709)</f>
        <v>1565663.0208000001</v>
      </c>
      <c r="L710" s="10"/>
    </row>
    <row r="711" spans="2:12" ht="17.25" thickBot="1">
      <c r="B711" s="9"/>
      <c r="C711" s="295"/>
      <c r="D711" s="296"/>
      <c r="E711" s="296"/>
      <c r="F711" s="296"/>
      <c r="G711" s="296" t="s">
        <v>403</v>
      </c>
      <c r="H711" s="296"/>
      <c r="I711" s="296"/>
      <c r="J711" s="296"/>
      <c r="K711" s="297"/>
      <c r="L711" s="10"/>
    </row>
    <row r="712" spans="2:12">
      <c r="B712" s="9"/>
      <c r="C712" s="155">
        <v>70</v>
      </c>
      <c r="D712" s="278">
        <v>70.099999999999994</v>
      </c>
      <c r="E712" s="146"/>
      <c r="F712" s="258" t="s">
        <v>110</v>
      </c>
      <c r="G712" s="238" t="s">
        <v>344</v>
      </c>
      <c r="H712" s="249" t="s">
        <v>102</v>
      </c>
      <c r="I712" s="250">
        <v>80</v>
      </c>
      <c r="J712" s="253">
        <f>60592*5.35%+60592</f>
        <v>63833.671999999999</v>
      </c>
      <c r="K712" s="242">
        <f t="shared" ref="K712:K715" si="124">+J712*I712</f>
        <v>5106693.76</v>
      </c>
      <c r="L712" s="10"/>
    </row>
    <row r="713" spans="2:12" ht="27">
      <c r="B713" s="9"/>
      <c r="C713" s="155">
        <v>70</v>
      </c>
      <c r="D713" s="246">
        <v>70.2</v>
      </c>
      <c r="E713" s="146"/>
      <c r="F713" s="258" t="s">
        <v>110</v>
      </c>
      <c r="G713" s="362" t="s">
        <v>404</v>
      </c>
      <c r="H713" s="249" t="s">
        <v>120</v>
      </c>
      <c r="I713" s="250">
        <v>50</v>
      </c>
      <c r="J713" s="241">
        <f>22780*5.35%+22780</f>
        <v>23998.73</v>
      </c>
      <c r="K713" s="242">
        <f t="shared" si="124"/>
        <v>1199936.5</v>
      </c>
      <c r="L713" s="10"/>
    </row>
    <row r="714" spans="2:12">
      <c r="B714" s="9"/>
      <c r="C714" s="155">
        <v>70</v>
      </c>
      <c r="D714" s="246">
        <v>70.3</v>
      </c>
      <c r="E714" s="146"/>
      <c r="F714" s="258" t="s">
        <v>110</v>
      </c>
      <c r="G714" s="362" t="s">
        <v>405</v>
      </c>
      <c r="H714" s="249" t="s">
        <v>6</v>
      </c>
      <c r="I714" s="345">
        <v>3</v>
      </c>
      <c r="J714" s="241">
        <f>33500*5.35%+33500</f>
        <v>35292.25</v>
      </c>
      <c r="K714" s="242">
        <f t="shared" si="124"/>
        <v>105876.75</v>
      </c>
      <c r="L714" s="10"/>
    </row>
    <row r="715" spans="2:12" ht="27">
      <c r="B715" s="9"/>
      <c r="C715" s="155">
        <v>70</v>
      </c>
      <c r="D715" s="246">
        <v>70.400000000000006</v>
      </c>
      <c r="E715" s="146"/>
      <c r="F715" s="258" t="s">
        <v>110</v>
      </c>
      <c r="G715" s="362" t="s">
        <v>406</v>
      </c>
      <c r="H715" s="249" t="s">
        <v>120</v>
      </c>
      <c r="I715" s="345">
        <v>100</v>
      </c>
      <c r="J715" s="241">
        <f>36738*5.35%+36738</f>
        <v>38703.483</v>
      </c>
      <c r="K715" s="242">
        <f t="shared" si="124"/>
        <v>3870348.3</v>
      </c>
      <c r="L715" s="10"/>
    </row>
    <row r="716" spans="2:12" ht="17.25" thickBot="1">
      <c r="B716" s="9"/>
      <c r="C716" s="301" t="s">
        <v>407</v>
      </c>
      <c r="D716" s="302"/>
      <c r="E716" s="302"/>
      <c r="F716" s="302"/>
      <c r="G716" s="303"/>
      <c r="H716" s="302"/>
      <c r="I716" s="136"/>
      <c r="J716" s="142"/>
      <c r="K716" s="143">
        <f>SUM(K712:K715)</f>
        <v>10282855.309999999</v>
      </c>
      <c r="L716" s="10"/>
    </row>
    <row r="717" spans="2:12" ht="17.25" thickBot="1">
      <c r="B717" s="9"/>
      <c r="C717" s="295"/>
      <c r="D717" s="296"/>
      <c r="E717" s="296"/>
      <c r="F717" s="296"/>
      <c r="G717" s="296" t="s">
        <v>132</v>
      </c>
      <c r="H717" s="296"/>
      <c r="I717" s="296"/>
      <c r="J717" s="296"/>
      <c r="K717" s="297"/>
      <c r="L717" s="10"/>
    </row>
    <row r="718" spans="2:12">
      <c r="B718" s="9"/>
      <c r="C718" s="155">
        <v>71</v>
      </c>
      <c r="D718" s="278">
        <v>71.099999999999994</v>
      </c>
      <c r="E718" s="146"/>
      <c r="F718" s="258" t="s">
        <v>210</v>
      </c>
      <c r="G718" s="238" t="s">
        <v>274</v>
      </c>
      <c r="H718" s="249" t="s">
        <v>102</v>
      </c>
      <c r="I718" s="250">
        <v>98</v>
      </c>
      <c r="J718" s="253">
        <v>17901</v>
      </c>
      <c r="K718" s="242">
        <f>+J718*I718</f>
        <v>1754298</v>
      </c>
      <c r="L718" s="10"/>
    </row>
    <row r="719" spans="2:12" ht="17.25" thickBot="1">
      <c r="B719" s="9"/>
      <c r="C719" s="301" t="s">
        <v>135</v>
      </c>
      <c r="D719" s="302"/>
      <c r="E719" s="302"/>
      <c r="F719" s="302"/>
      <c r="G719" s="303"/>
      <c r="H719" s="302"/>
      <c r="I719" s="136"/>
      <c r="J719" s="142"/>
      <c r="K719" s="143">
        <f>SUM(K718:K718)</f>
        <v>1754298</v>
      </c>
      <c r="L719" s="10"/>
    </row>
    <row r="720" spans="2:12" ht="17.25" thickBot="1">
      <c r="B720" s="9"/>
      <c r="C720" s="295"/>
      <c r="D720" s="296"/>
      <c r="E720" s="296"/>
      <c r="F720" s="296"/>
      <c r="G720" s="296" t="s">
        <v>162</v>
      </c>
      <c r="H720" s="296"/>
      <c r="I720" s="296"/>
      <c r="J720" s="296"/>
      <c r="K720" s="297"/>
      <c r="L720" s="10"/>
    </row>
    <row r="721" spans="2:12" ht="48.75" customHeight="1">
      <c r="B721" s="9"/>
      <c r="C721" s="155">
        <v>72</v>
      </c>
      <c r="D721" s="278">
        <v>72.099999999999994</v>
      </c>
      <c r="E721" s="146"/>
      <c r="F721" s="258" t="s">
        <v>110</v>
      </c>
      <c r="G721" s="347" t="s">
        <v>408</v>
      </c>
      <c r="H721" s="249" t="s">
        <v>102</v>
      </c>
      <c r="I721" s="250">
        <v>20</v>
      </c>
      <c r="J721" s="241">
        <f>52207*5.35%+52207</f>
        <v>55000.074500000002</v>
      </c>
      <c r="K721" s="242">
        <f>+J721*I721</f>
        <v>1100001.49</v>
      </c>
      <c r="L721" s="10"/>
    </row>
    <row r="722" spans="2:12" ht="17.25" thickBot="1">
      <c r="B722" s="9"/>
      <c r="C722" s="301" t="s">
        <v>164</v>
      </c>
      <c r="D722" s="302"/>
      <c r="E722" s="302"/>
      <c r="F722" s="302"/>
      <c r="G722" s="303"/>
      <c r="H722" s="302"/>
      <c r="I722" s="136"/>
      <c r="J722" s="142"/>
      <c r="K722" s="143">
        <f>SUM(K721:K721)</f>
        <v>1100001.49</v>
      </c>
      <c r="L722" s="10"/>
    </row>
    <row r="723" spans="2:12" ht="17.25" thickBot="1">
      <c r="B723" s="9"/>
      <c r="C723" s="295"/>
      <c r="D723" s="296"/>
      <c r="E723" s="296"/>
      <c r="F723" s="296"/>
      <c r="G723" s="296" t="s">
        <v>137</v>
      </c>
      <c r="H723" s="296"/>
      <c r="I723" s="296"/>
      <c r="J723" s="296"/>
      <c r="K723" s="297"/>
      <c r="L723" s="10"/>
    </row>
    <row r="724" spans="2:12">
      <c r="B724" s="9"/>
      <c r="C724" s="155">
        <v>73</v>
      </c>
      <c r="D724" s="278">
        <v>73.099999999999994</v>
      </c>
      <c r="E724" s="146"/>
      <c r="F724" s="258" t="s">
        <v>138</v>
      </c>
      <c r="G724" s="238" t="s">
        <v>139</v>
      </c>
      <c r="H724" s="249" t="s">
        <v>102</v>
      </c>
      <c r="I724" s="250">
        <v>14</v>
      </c>
      <c r="J724" s="241">
        <v>59163</v>
      </c>
      <c r="K724" s="242">
        <f>+J724*I724</f>
        <v>828282</v>
      </c>
      <c r="L724" s="10"/>
    </row>
    <row r="725" spans="2:12" ht="17.25" thickBot="1">
      <c r="B725" s="9"/>
      <c r="C725" s="301" t="s">
        <v>142</v>
      </c>
      <c r="D725" s="302"/>
      <c r="E725" s="302"/>
      <c r="F725" s="302"/>
      <c r="G725" s="303"/>
      <c r="H725" s="302"/>
      <c r="I725" s="136"/>
      <c r="J725" s="142"/>
      <c r="K725" s="143">
        <f>SUM(K724:K724)</f>
        <v>828282</v>
      </c>
      <c r="L725" s="10"/>
    </row>
    <row r="726" spans="2:12" ht="17.25" thickBot="1">
      <c r="B726" s="9"/>
      <c r="C726" s="295"/>
      <c r="D726" s="296"/>
      <c r="E726" s="296"/>
      <c r="F726" s="296"/>
      <c r="G726" s="296" t="s">
        <v>223</v>
      </c>
      <c r="H726" s="296"/>
      <c r="I726" s="296"/>
      <c r="J726" s="296"/>
      <c r="K726" s="297"/>
      <c r="L726" s="10"/>
    </row>
    <row r="727" spans="2:12">
      <c r="B727" s="9"/>
      <c r="C727" s="155">
        <v>74</v>
      </c>
      <c r="D727" s="278">
        <v>74.099999999999994</v>
      </c>
      <c r="E727" s="146"/>
      <c r="F727" s="258" t="s">
        <v>225</v>
      </c>
      <c r="G727" s="238" t="s">
        <v>409</v>
      </c>
      <c r="H727" s="249" t="s">
        <v>6</v>
      </c>
      <c r="I727" s="250">
        <v>6</v>
      </c>
      <c r="J727" s="241">
        <v>563307</v>
      </c>
      <c r="K727" s="242">
        <f t="shared" ref="K727:K729" si="125">+J727*I727</f>
        <v>3379842</v>
      </c>
      <c r="L727" s="10"/>
    </row>
    <row r="728" spans="2:12">
      <c r="B728" s="9"/>
      <c r="C728" s="155">
        <v>74</v>
      </c>
      <c r="D728" s="246">
        <v>74.2</v>
      </c>
      <c r="E728" s="146"/>
      <c r="F728" s="258" t="s">
        <v>410</v>
      </c>
      <c r="G728" s="238" t="s">
        <v>411</v>
      </c>
      <c r="H728" s="249" t="s">
        <v>6</v>
      </c>
      <c r="I728" s="250">
        <v>14</v>
      </c>
      <c r="J728" s="241">
        <v>266789</v>
      </c>
      <c r="K728" s="242">
        <f t="shared" si="125"/>
        <v>3735046</v>
      </c>
      <c r="L728" s="10"/>
    </row>
    <row r="729" spans="2:12" ht="27">
      <c r="B729" s="9"/>
      <c r="C729" s="155">
        <v>74</v>
      </c>
      <c r="D729" s="246">
        <v>74.3</v>
      </c>
      <c r="E729" s="146"/>
      <c r="F729" s="258" t="s">
        <v>229</v>
      </c>
      <c r="G729" s="238" t="s">
        <v>230</v>
      </c>
      <c r="H729" s="249" t="s">
        <v>6</v>
      </c>
      <c r="I729" s="250">
        <v>6</v>
      </c>
      <c r="J729" s="241">
        <v>190231</v>
      </c>
      <c r="K729" s="242">
        <f t="shared" si="125"/>
        <v>1141386</v>
      </c>
      <c r="L729" s="10"/>
    </row>
    <row r="730" spans="2:12" ht="17.25" thickBot="1">
      <c r="B730" s="9"/>
      <c r="C730" s="301" t="s">
        <v>412</v>
      </c>
      <c r="D730" s="302"/>
      <c r="E730" s="302"/>
      <c r="F730" s="302"/>
      <c r="G730" s="303"/>
      <c r="H730" s="302"/>
      <c r="I730" s="136"/>
      <c r="J730" s="142"/>
      <c r="K730" s="143">
        <f>SUM(K727:K729)</f>
        <v>8256274</v>
      </c>
      <c r="L730" s="10"/>
    </row>
    <row r="731" spans="2:12" ht="17.25" thickBot="1">
      <c r="B731" s="9"/>
      <c r="C731" s="295"/>
      <c r="D731" s="296"/>
      <c r="E731" s="296"/>
      <c r="F731" s="296"/>
      <c r="G731" s="296" t="s">
        <v>181</v>
      </c>
      <c r="H731" s="296"/>
      <c r="I731" s="296"/>
      <c r="J731" s="296"/>
      <c r="K731" s="297"/>
      <c r="L731" s="10"/>
    </row>
    <row r="732" spans="2:12" ht="27">
      <c r="B732" s="9"/>
      <c r="C732" s="155">
        <v>75</v>
      </c>
      <c r="D732" s="278">
        <v>75.099999999999994</v>
      </c>
      <c r="E732" s="146"/>
      <c r="F732" s="258" t="s">
        <v>110</v>
      </c>
      <c r="G732" s="238" t="s">
        <v>156</v>
      </c>
      <c r="H732" s="249" t="s">
        <v>102</v>
      </c>
      <c r="I732" s="250">
        <v>89.6</v>
      </c>
      <c r="J732" s="241">
        <f>47963*5.35%+47963</f>
        <v>50529.020499999999</v>
      </c>
      <c r="K732" s="242">
        <f>+J732*I732</f>
        <v>4527400.2367999991</v>
      </c>
      <c r="L732" s="10"/>
    </row>
    <row r="733" spans="2:12" ht="17.25" thickBot="1">
      <c r="B733" s="9"/>
      <c r="C733" s="301" t="s">
        <v>182</v>
      </c>
      <c r="D733" s="302"/>
      <c r="E733" s="302"/>
      <c r="F733" s="302"/>
      <c r="G733" s="303"/>
      <c r="H733" s="302"/>
      <c r="I733" s="136"/>
      <c r="J733" s="142"/>
      <c r="K733" s="143">
        <f>SUM(K732:K732)</f>
        <v>4527400.2367999991</v>
      </c>
      <c r="L733" s="10"/>
    </row>
    <row r="734" spans="2:12" ht="17.25" thickBot="1">
      <c r="B734" s="9"/>
      <c r="C734" s="295"/>
      <c r="D734" s="296"/>
      <c r="E734" s="296"/>
      <c r="F734" s="296"/>
      <c r="G734" s="296" t="s">
        <v>108</v>
      </c>
      <c r="H734" s="296"/>
      <c r="I734" s="296"/>
      <c r="J734" s="296"/>
      <c r="K734" s="297"/>
      <c r="L734" s="10"/>
    </row>
    <row r="735" spans="2:12">
      <c r="B735" s="9"/>
      <c r="C735" s="155">
        <v>76</v>
      </c>
      <c r="D735" s="278">
        <v>76.099999999999994</v>
      </c>
      <c r="E735" s="146"/>
      <c r="F735" s="258" t="s">
        <v>110</v>
      </c>
      <c r="G735" s="352" t="s">
        <v>413</v>
      </c>
      <c r="H735" s="249" t="s">
        <v>120</v>
      </c>
      <c r="I735" s="250">
        <v>30</v>
      </c>
      <c r="J735" s="241">
        <f>35107*5.35%+35107</f>
        <v>36985.224499999997</v>
      </c>
      <c r="K735" s="242">
        <f>+J735*I735</f>
        <v>1109556.7349999999</v>
      </c>
      <c r="L735" s="10"/>
    </row>
    <row r="736" spans="2:12" ht="17.25" thickBot="1">
      <c r="B736" s="9"/>
      <c r="C736" s="301" t="s">
        <v>113</v>
      </c>
      <c r="D736" s="302"/>
      <c r="E736" s="302"/>
      <c r="F736" s="302"/>
      <c r="G736" s="303"/>
      <c r="H736" s="302"/>
      <c r="I736" s="136"/>
      <c r="J736" s="142"/>
      <c r="K736" s="143">
        <f>SUM(K735:K735)</f>
        <v>1109556.7349999999</v>
      </c>
      <c r="L736" s="10"/>
    </row>
    <row r="737" spans="2:12" ht="17.25" thickBot="1">
      <c r="B737" s="9"/>
      <c r="C737" s="404" t="s">
        <v>364</v>
      </c>
      <c r="D737" s="405"/>
      <c r="E737" s="405"/>
      <c r="F737" s="405"/>
      <c r="G737" s="405"/>
      <c r="H737" s="405"/>
      <c r="I737" s="405"/>
      <c r="J737" s="405"/>
      <c r="K737" s="406"/>
      <c r="L737" s="10"/>
    </row>
    <row r="738" spans="2:12" ht="17.25" thickBot="1">
      <c r="B738" s="9"/>
      <c r="C738" s="295"/>
      <c r="D738" s="296"/>
      <c r="E738" s="296"/>
      <c r="F738" s="296"/>
      <c r="G738" s="296" t="s">
        <v>222</v>
      </c>
      <c r="H738" s="296"/>
      <c r="I738" s="296"/>
      <c r="J738" s="296"/>
      <c r="K738" s="297"/>
      <c r="L738" s="10"/>
    </row>
    <row r="739" spans="2:12">
      <c r="B739" s="9"/>
      <c r="C739" s="155">
        <v>77</v>
      </c>
      <c r="D739" s="278">
        <v>77.099999999999994</v>
      </c>
      <c r="E739" s="146"/>
      <c r="F739" s="258" t="s">
        <v>110</v>
      </c>
      <c r="G739" s="343" t="s">
        <v>400</v>
      </c>
      <c r="H739" s="249" t="s">
        <v>102</v>
      </c>
      <c r="I739" s="345">
        <f>(4.5+4.5+3.5+3.5)*0.6</f>
        <v>9.6</v>
      </c>
      <c r="J739" s="241">
        <f>19428*5.35%+19428</f>
        <v>20467.398000000001</v>
      </c>
      <c r="K739" s="242">
        <f t="shared" ref="K739:K742" si="126">+J739*I739</f>
        <v>196487.0208</v>
      </c>
      <c r="L739" s="10"/>
    </row>
    <row r="740" spans="2:12">
      <c r="B740" s="9"/>
      <c r="C740" s="155">
        <v>77</v>
      </c>
      <c r="D740" s="246">
        <v>77.2</v>
      </c>
      <c r="E740" s="146"/>
      <c r="F740" s="344" t="s">
        <v>201</v>
      </c>
      <c r="G740" s="343" t="s">
        <v>414</v>
      </c>
      <c r="H740" s="249" t="s">
        <v>102</v>
      </c>
      <c r="I740" s="345">
        <v>14</v>
      </c>
      <c r="J740" s="241">
        <v>26178</v>
      </c>
      <c r="K740" s="242">
        <f t="shared" si="126"/>
        <v>366492</v>
      </c>
      <c r="L740" s="10"/>
    </row>
    <row r="741" spans="2:12">
      <c r="B741" s="9"/>
      <c r="C741" s="155">
        <v>77</v>
      </c>
      <c r="D741" s="246">
        <v>77.3</v>
      </c>
      <c r="E741" s="146"/>
      <c r="F741" s="344" t="s">
        <v>199</v>
      </c>
      <c r="G741" s="343" t="s">
        <v>200</v>
      </c>
      <c r="H741" s="249" t="s">
        <v>102</v>
      </c>
      <c r="I741" s="345">
        <v>14</v>
      </c>
      <c r="J741" s="241">
        <v>14116</v>
      </c>
      <c r="K741" s="242">
        <f t="shared" si="126"/>
        <v>197624</v>
      </c>
      <c r="L741" s="10"/>
    </row>
    <row r="742" spans="2:12">
      <c r="B742" s="9"/>
      <c r="C742" s="155">
        <v>77</v>
      </c>
      <c r="D742" s="246">
        <v>77.400000000000006</v>
      </c>
      <c r="E742" s="146"/>
      <c r="F742" s="344" t="s">
        <v>401</v>
      </c>
      <c r="G742" s="343" t="s">
        <v>402</v>
      </c>
      <c r="H742" s="249" t="s">
        <v>6</v>
      </c>
      <c r="I742" s="345">
        <v>20</v>
      </c>
      <c r="J742" s="241">
        <v>40253</v>
      </c>
      <c r="K742" s="242">
        <f t="shared" si="126"/>
        <v>805060</v>
      </c>
      <c r="L742" s="10"/>
    </row>
    <row r="743" spans="2:12" ht="17.25" thickBot="1">
      <c r="B743" s="9"/>
      <c r="C743" s="301" t="s">
        <v>224</v>
      </c>
      <c r="D743" s="302"/>
      <c r="E743" s="302"/>
      <c r="F743" s="302"/>
      <c r="G743" s="303"/>
      <c r="H743" s="302"/>
      <c r="I743" s="136"/>
      <c r="J743" s="142"/>
      <c r="K743" s="143">
        <f>SUM(K739:K742)</f>
        <v>1565663.0208000001</v>
      </c>
      <c r="L743" s="10"/>
    </row>
    <row r="744" spans="2:12" ht="17.25" thickBot="1">
      <c r="B744" s="9"/>
      <c r="C744" s="295"/>
      <c r="D744" s="296"/>
      <c r="E744" s="296"/>
      <c r="F744" s="296"/>
      <c r="G744" s="296" t="s">
        <v>403</v>
      </c>
      <c r="H744" s="296"/>
      <c r="I744" s="296"/>
      <c r="J744" s="296"/>
      <c r="K744" s="297"/>
      <c r="L744" s="10"/>
    </row>
    <row r="745" spans="2:12">
      <c r="B745" s="9"/>
      <c r="C745" s="155">
        <v>78</v>
      </c>
      <c r="D745" s="278">
        <v>78.099999999999994</v>
      </c>
      <c r="E745" s="146"/>
      <c r="F745" s="258" t="s">
        <v>110</v>
      </c>
      <c r="G745" s="238" t="s">
        <v>344</v>
      </c>
      <c r="H745" s="249" t="s">
        <v>102</v>
      </c>
      <c r="I745" s="250">
        <v>80</v>
      </c>
      <c r="J745" s="253">
        <f>60592*5.35%+60592</f>
        <v>63833.671999999999</v>
      </c>
      <c r="K745" s="242">
        <f t="shared" ref="K745:K748" si="127">+J745*I745</f>
        <v>5106693.76</v>
      </c>
      <c r="L745" s="10"/>
    </row>
    <row r="746" spans="2:12" ht="27">
      <c r="B746" s="9"/>
      <c r="C746" s="155">
        <v>78</v>
      </c>
      <c r="D746" s="246">
        <v>78.2</v>
      </c>
      <c r="E746" s="146"/>
      <c r="F746" s="258" t="s">
        <v>110</v>
      </c>
      <c r="G746" s="362" t="s">
        <v>404</v>
      </c>
      <c r="H746" s="249" t="s">
        <v>120</v>
      </c>
      <c r="I746" s="250">
        <v>50</v>
      </c>
      <c r="J746" s="241">
        <f>22780*5.35%+22780</f>
        <v>23998.73</v>
      </c>
      <c r="K746" s="242">
        <f t="shared" si="127"/>
        <v>1199936.5</v>
      </c>
      <c r="L746" s="10"/>
    </row>
    <row r="747" spans="2:12">
      <c r="B747" s="9"/>
      <c r="C747" s="155">
        <v>78</v>
      </c>
      <c r="D747" s="246">
        <v>78.3</v>
      </c>
      <c r="E747" s="146"/>
      <c r="F747" s="258" t="s">
        <v>110</v>
      </c>
      <c r="G747" s="362" t="s">
        <v>405</v>
      </c>
      <c r="H747" s="249" t="s">
        <v>6</v>
      </c>
      <c r="I747" s="345">
        <v>3</v>
      </c>
      <c r="J747" s="241">
        <f>33500*5.35%+33500</f>
        <v>35292.25</v>
      </c>
      <c r="K747" s="242">
        <f t="shared" si="127"/>
        <v>105876.75</v>
      </c>
      <c r="L747" s="10"/>
    </row>
    <row r="748" spans="2:12" ht="27">
      <c r="B748" s="9"/>
      <c r="C748" s="155">
        <v>78</v>
      </c>
      <c r="D748" s="246">
        <v>78.400000000000006</v>
      </c>
      <c r="E748" s="146"/>
      <c r="F748" s="258" t="s">
        <v>110</v>
      </c>
      <c r="G748" s="362" t="s">
        <v>406</v>
      </c>
      <c r="H748" s="249" t="s">
        <v>120</v>
      </c>
      <c r="I748" s="345">
        <v>100</v>
      </c>
      <c r="J748" s="241">
        <f>36738*5.35%+36738</f>
        <v>38703.483</v>
      </c>
      <c r="K748" s="242">
        <f t="shared" si="127"/>
        <v>3870348.3</v>
      </c>
      <c r="L748" s="10"/>
    </row>
    <row r="749" spans="2:12" ht="17.25" thickBot="1">
      <c r="B749" s="9"/>
      <c r="C749" s="301" t="s">
        <v>407</v>
      </c>
      <c r="D749" s="302"/>
      <c r="E749" s="302"/>
      <c r="F749" s="302"/>
      <c r="G749" s="303"/>
      <c r="H749" s="302"/>
      <c r="I749" s="136"/>
      <c r="J749" s="142"/>
      <c r="K749" s="143">
        <f>SUM(K745:K748)</f>
        <v>10282855.309999999</v>
      </c>
      <c r="L749" s="10"/>
    </row>
    <row r="750" spans="2:12" ht="17.25" thickBot="1">
      <c r="B750" s="9"/>
      <c r="C750" s="295"/>
      <c r="D750" s="296"/>
      <c r="E750" s="296"/>
      <c r="F750" s="296"/>
      <c r="G750" s="296" t="s">
        <v>132</v>
      </c>
      <c r="H750" s="296"/>
      <c r="I750" s="296"/>
      <c r="J750" s="296"/>
      <c r="K750" s="297"/>
      <c r="L750" s="10"/>
    </row>
    <row r="751" spans="2:12">
      <c r="B751" s="9"/>
      <c r="C751" s="155">
        <v>79</v>
      </c>
      <c r="D751" s="278">
        <v>79.099999999999994</v>
      </c>
      <c r="E751" s="146"/>
      <c r="F751" s="258" t="s">
        <v>210</v>
      </c>
      <c r="G751" s="238" t="s">
        <v>274</v>
      </c>
      <c r="H751" s="249" t="s">
        <v>102</v>
      </c>
      <c r="I751" s="250">
        <v>98</v>
      </c>
      <c r="J751" s="253">
        <v>17901</v>
      </c>
      <c r="K751" s="242">
        <f>+J751*I751</f>
        <v>1754298</v>
      </c>
      <c r="L751" s="10"/>
    </row>
    <row r="752" spans="2:12" ht="17.25" thickBot="1">
      <c r="B752" s="9"/>
      <c r="C752" s="301" t="s">
        <v>135</v>
      </c>
      <c r="D752" s="302"/>
      <c r="E752" s="302"/>
      <c r="F752" s="302"/>
      <c r="G752" s="303"/>
      <c r="H752" s="302"/>
      <c r="I752" s="136"/>
      <c r="J752" s="142"/>
      <c r="K752" s="143">
        <f>SUM(K751:K751)</f>
        <v>1754298</v>
      </c>
      <c r="L752" s="10"/>
    </row>
    <row r="753" spans="2:12" ht="17.25" thickBot="1">
      <c r="B753" s="9"/>
      <c r="C753" s="295"/>
      <c r="D753" s="296"/>
      <c r="E753" s="296"/>
      <c r="F753" s="296"/>
      <c r="G753" s="296" t="s">
        <v>162</v>
      </c>
      <c r="H753" s="296"/>
      <c r="I753" s="296"/>
      <c r="J753" s="296"/>
      <c r="K753" s="297"/>
      <c r="L753" s="10"/>
    </row>
    <row r="754" spans="2:12" ht="42" customHeight="1">
      <c r="B754" s="9"/>
      <c r="C754" s="155">
        <v>80</v>
      </c>
      <c r="D754" s="278">
        <v>80.099999999999994</v>
      </c>
      <c r="E754" s="146"/>
      <c r="F754" s="258" t="s">
        <v>110</v>
      </c>
      <c r="G754" s="347" t="s">
        <v>415</v>
      </c>
      <c r="H754" s="249" t="s">
        <v>102</v>
      </c>
      <c r="I754" s="250">
        <v>20</v>
      </c>
      <c r="J754" s="241">
        <f>52207*5.35%+52207</f>
        <v>55000.074500000002</v>
      </c>
      <c r="K754" s="242">
        <f>+J754*I754</f>
        <v>1100001.49</v>
      </c>
      <c r="L754" s="10"/>
    </row>
    <row r="755" spans="2:12" ht="17.25" thickBot="1">
      <c r="B755" s="9"/>
      <c r="C755" s="301" t="s">
        <v>164</v>
      </c>
      <c r="D755" s="302"/>
      <c r="E755" s="302"/>
      <c r="F755" s="302"/>
      <c r="G755" s="303"/>
      <c r="H755" s="302"/>
      <c r="I755" s="136"/>
      <c r="J755" s="142"/>
      <c r="K755" s="143">
        <f>SUM(K754:K754)</f>
        <v>1100001.49</v>
      </c>
      <c r="L755" s="10"/>
    </row>
    <row r="756" spans="2:12" ht="17.25" thickBot="1">
      <c r="B756" s="9"/>
      <c r="C756" s="295"/>
      <c r="D756" s="296"/>
      <c r="E756" s="296"/>
      <c r="F756" s="296"/>
      <c r="G756" s="296" t="s">
        <v>137</v>
      </c>
      <c r="H756" s="296"/>
      <c r="I756" s="296"/>
      <c r="J756" s="296"/>
      <c r="K756" s="297"/>
      <c r="L756" s="10"/>
    </row>
    <row r="757" spans="2:12">
      <c r="B757" s="9"/>
      <c r="C757" s="155">
        <v>81</v>
      </c>
      <c r="D757" s="278">
        <v>81.099999999999994</v>
      </c>
      <c r="E757" s="146"/>
      <c r="F757" s="258" t="s">
        <v>110</v>
      </c>
      <c r="G757" s="238" t="s">
        <v>416</v>
      </c>
      <c r="H757" s="249" t="s">
        <v>102</v>
      </c>
      <c r="I757" s="250">
        <v>14</v>
      </c>
      <c r="J757" s="241">
        <f>171258*5.35%+171258</f>
        <v>180420.30300000001</v>
      </c>
      <c r="K757" s="242">
        <f>+J757*I757</f>
        <v>2525884.2420000001</v>
      </c>
      <c r="L757" s="10"/>
    </row>
    <row r="758" spans="2:12" ht="17.25" thickBot="1">
      <c r="B758" s="9"/>
      <c r="C758" s="301" t="s">
        <v>142</v>
      </c>
      <c r="D758" s="302"/>
      <c r="E758" s="302"/>
      <c r="F758" s="302"/>
      <c r="G758" s="303"/>
      <c r="H758" s="302"/>
      <c r="I758" s="136"/>
      <c r="J758" s="142"/>
      <c r="K758" s="143">
        <f>SUM(K757:K757)</f>
        <v>2525884.2420000001</v>
      </c>
      <c r="L758" s="10"/>
    </row>
    <row r="759" spans="2:12" ht="17.25" thickBot="1">
      <c r="B759" s="9"/>
      <c r="C759" s="295"/>
      <c r="D759" s="296"/>
      <c r="E759" s="296"/>
      <c r="F759" s="296"/>
      <c r="G759" s="296" t="s">
        <v>223</v>
      </c>
      <c r="H759" s="296"/>
      <c r="I759" s="296"/>
      <c r="J759" s="296"/>
      <c r="K759" s="297"/>
      <c r="L759" s="10"/>
    </row>
    <row r="760" spans="2:12">
      <c r="B760" s="9"/>
      <c r="C760" s="155">
        <v>82</v>
      </c>
      <c r="D760" s="278">
        <v>82.1</v>
      </c>
      <c r="E760" s="146"/>
      <c r="F760" s="258" t="s">
        <v>225</v>
      </c>
      <c r="G760" s="238" t="s">
        <v>409</v>
      </c>
      <c r="H760" s="249" t="s">
        <v>6</v>
      </c>
      <c r="I760" s="250">
        <v>6</v>
      </c>
      <c r="J760" s="241">
        <v>563307</v>
      </c>
      <c r="K760" s="242">
        <f t="shared" ref="K760:K762" si="128">+J760*I760</f>
        <v>3379842</v>
      </c>
      <c r="L760" s="10"/>
    </row>
    <row r="761" spans="2:12">
      <c r="B761" s="9"/>
      <c r="C761" s="155">
        <v>82</v>
      </c>
      <c r="D761" s="246">
        <v>82.2</v>
      </c>
      <c r="E761" s="146"/>
      <c r="F761" s="258" t="s">
        <v>410</v>
      </c>
      <c r="G761" s="238" t="s">
        <v>411</v>
      </c>
      <c r="H761" s="249" t="s">
        <v>6</v>
      </c>
      <c r="I761" s="250">
        <v>14</v>
      </c>
      <c r="J761" s="241">
        <v>266789</v>
      </c>
      <c r="K761" s="242">
        <f t="shared" si="128"/>
        <v>3735046</v>
      </c>
      <c r="L761" s="10"/>
    </row>
    <row r="762" spans="2:12" ht="27">
      <c r="B762" s="9"/>
      <c r="C762" s="155">
        <v>82</v>
      </c>
      <c r="D762" s="246">
        <v>82.3</v>
      </c>
      <c r="E762" s="146"/>
      <c r="F762" s="258" t="s">
        <v>229</v>
      </c>
      <c r="G762" s="238" t="s">
        <v>230</v>
      </c>
      <c r="H762" s="249" t="s">
        <v>6</v>
      </c>
      <c r="I762" s="250">
        <v>6</v>
      </c>
      <c r="J762" s="241">
        <v>190231</v>
      </c>
      <c r="K762" s="242">
        <f t="shared" si="128"/>
        <v>1141386</v>
      </c>
      <c r="L762" s="10"/>
    </row>
    <row r="763" spans="2:12" ht="17.25" thickBot="1">
      <c r="B763" s="9"/>
      <c r="C763" s="301" t="s">
        <v>412</v>
      </c>
      <c r="D763" s="302"/>
      <c r="E763" s="302"/>
      <c r="F763" s="302"/>
      <c r="G763" s="303"/>
      <c r="H763" s="302"/>
      <c r="I763" s="136"/>
      <c r="J763" s="142"/>
      <c r="K763" s="143">
        <f>SUM(K760:K762)</f>
        <v>8256274</v>
      </c>
      <c r="L763" s="10"/>
    </row>
    <row r="764" spans="2:12" ht="17.25" thickBot="1">
      <c r="B764" s="9"/>
      <c r="C764" s="295"/>
      <c r="D764" s="296"/>
      <c r="E764" s="296"/>
      <c r="F764" s="296"/>
      <c r="G764" s="296" t="s">
        <v>181</v>
      </c>
      <c r="H764" s="296"/>
      <c r="I764" s="296"/>
      <c r="J764" s="296"/>
      <c r="K764" s="297"/>
      <c r="L764" s="10"/>
    </row>
    <row r="765" spans="2:12" ht="27">
      <c r="B765" s="9"/>
      <c r="C765" s="155">
        <v>83</v>
      </c>
      <c r="D765" s="278">
        <v>83.1</v>
      </c>
      <c r="E765" s="146"/>
      <c r="F765" s="258" t="s">
        <v>110</v>
      </c>
      <c r="G765" s="238" t="s">
        <v>156</v>
      </c>
      <c r="H765" s="249" t="s">
        <v>102</v>
      </c>
      <c r="I765" s="250">
        <v>89.6</v>
      </c>
      <c r="J765" s="241">
        <f>47963*5.35%+47963</f>
        <v>50529.020499999999</v>
      </c>
      <c r="K765" s="242">
        <f>+J765*I765</f>
        <v>4527400.2367999991</v>
      </c>
      <c r="L765" s="10"/>
    </row>
    <row r="766" spans="2:12" ht="17.25" thickBot="1">
      <c r="B766" s="9"/>
      <c r="C766" s="301" t="s">
        <v>182</v>
      </c>
      <c r="D766" s="302"/>
      <c r="E766" s="302"/>
      <c r="F766" s="302"/>
      <c r="G766" s="303"/>
      <c r="H766" s="302"/>
      <c r="I766" s="136"/>
      <c r="J766" s="142"/>
      <c r="K766" s="143">
        <f>SUM(K765:K765)</f>
        <v>4527400.2367999991</v>
      </c>
      <c r="L766" s="10"/>
    </row>
    <row r="767" spans="2:12" ht="17.25" thickBot="1">
      <c r="B767" s="9"/>
      <c r="C767" s="295"/>
      <c r="D767" s="296"/>
      <c r="E767" s="296"/>
      <c r="F767" s="296"/>
      <c r="G767" s="296" t="s">
        <v>108</v>
      </c>
      <c r="H767" s="296"/>
      <c r="I767" s="296"/>
      <c r="J767" s="296"/>
      <c r="K767" s="297"/>
      <c r="L767" s="10"/>
    </row>
    <row r="768" spans="2:12">
      <c r="B768" s="9"/>
      <c r="C768" s="155">
        <v>84</v>
      </c>
      <c r="D768" s="278">
        <v>84.1</v>
      </c>
      <c r="E768" s="146"/>
      <c r="F768" s="258" t="s">
        <v>110</v>
      </c>
      <c r="G768" s="352" t="s">
        <v>413</v>
      </c>
      <c r="H768" s="249" t="s">
        <v>120</v>
      </c>
      <c r="I768" s="250">
        <v>30</v>
      </c>
      <c r="J768" s="241">
        <f>35107*5.35%+35107</f>
        <v>36985.224499999997</v>
      </c>
      <c r="K768" s="242">
        <f>+J768*I768</f>
        <v>1109556.7349999999</v>
      </c>
      <c r="L768" s="10"/>
    </row>
    <row r="769" spans="2:12" ht="17.25" thickBot="1">
      <c r="B769" s="9"/>
      <c r="C769" s="301" t="s">
        <v>113</v>
      </c>
      <c r="D769" s="302"/>
      <c r="E769" s="302"/>
      <c r="F769" s="302"/>
      <c r="G769" s="303"/>
      <c r="H769" s="302"/>
      <c r="I769" s="136"/>
      <c r="J769" s="142"/>
      <c r="K769" s="143">
        <f>SUM(K768:K768)</f>
        <v>1109556.7349999999</v>
      </c>
      <c r="L769" s="10"/>
    </row>
    <row r="770" spans="2:12" ht="17.25" thickBot="1">
      <c r="B770" s="9"/>
      <c r="C770" s="404" t="s">
        <v>417</v>
      </c>
      <c r="D770" s="405"/>
      <c r="E770" s="405"/>
      <c r="F770" s="405"/>
      <c r="G770" s="405"/>
      <c r="H770" s="405"/>
      <c r="I770" s="405"/>
      <c r="J770" s="405"/>
      <c r="K770" s="406"/>
      <c r="L770" s="10"/>
    </row>
    <row r="771" spans="2:12" ht="17.25" thickBot="1">
      <c r="B771" s="9"/>
      <c r="C771" s="295"/>
      <c r="D771" s="296"/>
      <c r="E771" s="296"/>
      <c r="F771" s="296"/>
      <c r="G771" s="296" t="s">
        <v>222</v>
      </c>
      <c r="H771" s="296"/>
      <c r="I771" s="296"/>
      <c r="J771" s="296"/>
      <c r="K771" s="297"/>
      <c r="L771" s="10"/>
    </row>
    <row r="772" spans="2:12">
      <c r="B772" s="9"/>
      <c r="C772" s="155">
        <v>85</v>
      </c>
      <c r="D772" s="278">
        <v>85.1</v>
      </c>
      <c r="E772" s="146"/>
      <c r="F772" s="258" t="s">
        <v>110</v>
      </c>
      <c r="G772" s="343" t="s">
        <v>418</v>
      </c>
      <c r="H772" s="249" t="s">
        <v>102</v>
      </c>
      <c r="I772" s="345">
        <f>1.5*0.66</f>
        <v>0.99</v>
      </c>
      <c r="J772" s="241">
        <f>16413*5.35%+16413</f>
        <v>17291.095499999999</v>
      </c>
      <c r="K772" s="242">
        <f t="shared" ref="K772:K773" si="129">+J772*I772</f>
        <v>17118.184545</v>
      </c>
      <c r="L772" s="10"/>
    </row>
    <row r="773" spans="2:12">
      <c r="B773" s="9"/>
      <c r="C773" s="366">
        <v>85</v>
      </c>
      <c r="D773" s="246">
        <v>85.2</v>
      </c>
      <c r="E773" s="146"/>
      <c r="F773" s="344" t="s">
        <v>201</v>
      </c>
      <c r="G773" s="343" t="s">
        <v>202</v>
      </c>
      <c r="H773" s="249" t="s">
        <v>102</v>
      </c>
      <c r="I773" s="345">
        <f>(0.6*2.7)+2*1.8</f>
        <v>5.2200000000000006</v>
      </c>
      <c r="J773" s="241">
        <v>26178</v>
      </c>
      <c r="K773" s="242">
        <f t="shared" si="129"/>
        <v>136649.16</v>
      </c>
      <c r="L773" s="10"/>
    </row>
    <row r="774" spans="2:12" ht="17.25" thickBot="1">
      <c r="B774" s="9"/>
      <c r="C774" s="301" t="s">
        <v>224</v>
      </c>
      <c r="D774" s="302"/>
      <c r="E774" s="302"/>
      <c r="F774" s="302"/>
      <c r="G774" s="303"/>
      <c r="H774" s="302"/>
      <c r="I774" s="136"/>
      <c r="J774" s="142"/>
      <c r="K774" s="143">
        <f>SUM(K772:K773)</f>
        <v>153767.344545</v>
      </c>
      <c r="L774" s="10"/>
    </row>
    <row r="775" spans="2:12" ht="17.25" thickBot="1">
      <c r="B775" s="9"/>
      <c r="C775" s="295"/>
      <c r="D775" s="296"/>
      <c r="E775" s="296"/>
      <c r="F775" s="296"/>
      <c r="G775" s="296" t="s">
        <v>137</v>
      </c>
      <c r="H775" s="296"/>
      <c r="I775" s="296"/>
      <c r="J775" s="296"/>
      <c r="K775" s="297"/>
      <c r="L775" s="10"/>
    </row>
    <row r="776" spans="2:12">
      <c r="B776" s="9"/>
      <c r="C776" s="155">
        <v>86</v>
      </c>
      <c r="D776" s="278">
        <v>86.1</v>
      </c>
      <c r="E776" s="146"/>
      <c r="F776" s="258" t="s">
        <v>110</v>
      </c>
      <c r="G776" s="238" t="s">
        <v>139</v>
      </c>
      <c r="H776" s="249" t="s">
        <v>102</v>
      </c>
      <c r="I776" s="250">
        <f>15+9.6</f>
        <v>24.6</v>
      </c>
      <c r="J776" s="241">
        <f>171258*5.35%+171258</f>
        <v>180420.30300000001</v>
      </c>
      <c r="K776" s="242">
        <f t="shared" ref="K776:K778" si="130">+J776*I776</f>
        <v>4438339.4538000003</v>
      </c>
      <c r="L776" s="10"/>
    </row>
    <row r="777" spans="2:12">
      <c r="B777" s="9"/>
      <c r="C777" s="155">
        <v>86</v>
      </c>
      <c r="D777" s="246">
        <v>86.2</v>
      </c>
      <c r="E777" s="146"/>
      <c r="F777" s="258" t="s">
        <v>110</v>
      </c>
      <c r="G777" s="238" t="s">
        <v>140</v>
      </c>
      <c r="H777" s="249" t="s">
        <v>120</v>
      </c>
      <c r="I777" s="250">
        <v>5.6</v>
      </c>
      <c r="J777" s="241">
        <f>51957*5.35%+51957</f>
        <v>54736.699500000002</v>
      </c>
      <c r="K777" s="242">
        <f t="shared" si="130"/>
        <v>306525.5172</v>
      </c>
      <c r="L777" s="10"/>
    </row>
    <row r="778" spans="2:12">
      <c r="B778" s="9"/>
      <c r="C778" s="155">
        <v>86</v>
      </c>
      <c r="D778" s="246">
        <v>86.3</v>
      </c>
      <c r="E778" s="146"/>
      <c r="F778" s="258" t="s">
        <v>110</v>
      </c>
      <c r="G778" s="238" t="s">
        <v>141</v>
      </c>
      <c r="H778" s="249" t="s">
        <v>120</v>
      </c>
      <c r="I778" s="250">
        <v>3</v>
      </c>
      <c r="J778" s="241">
        <f>50730*5.35%+50730</f>
        <v>53444.055</v>
      </c>
      <c r="K778" s="242">
        <f t="shared" si="130"/>
        <v>160332.16500000001</v>
      </c>
      <c r="L778" s="10"/>
    </row>
    <row r="779" spans="2:12" ht="17.25" thickBot="1">
      <c r="B779" s="9"/>
      <c r="C779" s="301" t="s">
        <v>142</v>
      </c>
      <c r="D779" s="302"/>
      <c r="E779" s="302"/>
      <c r="F779" s="302"/>
      <c r="G779" s="303"/>
      <c r="H779" s="302"/>
      <c r="I779" s="136"/>
      <c r="J779" s="142"/>
      <c r="K779" s="143">
        <f>SUM(K776:K778)</f>
        <v>4905197.1359999999</v>
      </c>
      <c r="L779" s="10"/>
    </row>
    <row r="780" spans="2:12" ht="17.25" thickBot="1">
      <c r="B780" s="9"/>
      <c r="C780" s="295"/>
      <c r="D780" s="296"/>
      <c r="E780" s="296"/>
      <c r="F780" s="296"/>
      <c r="G780" s="296" t="s">
        <v>132</v>
      </c>
      <c r="H780" s="296"/>
      <c r="I780" s="296"/>
      <c r="J780" s="296"/>
      <c r="K780" s="297"/>
      <c r="L780" s="10"/>
    </row>
    <row r="781" spans="2:12">
      <c r="B781" s="9"/>
      <c r="C781" s="155">
        <v>87</v>
      </c>
      <c r="D781" s="278">
        <v>87.1</v>
      </c>
      <c r="E781" s="146"/>
      <c r="F781" s="353" t="s">
        <v>355</v>
      </c>
      <c r="G781" s="343" t="s">
        <v>287</v>
      </c>
      <c r="H781" s="249" t="s">
        <v>102</v>
      </c>
      <c r="I781" s="250">
        <v>30</v>
      </c>
      <c r="J781" s="253">
        <v>29777</v>
      </c>
      <c r="K781" s="242">
        <f t="shared" ref="K781:K783" si="131">+J781*I781</f>
        <v>893310</v>
      </c>
      <c r="L781" s="10"/>
    </row>
    <row r="782" spans="2:12">
      <c r="B782" s="9"/>
      <c r="C782" s="155">
        <v>87</v>
      </c>
      <c r="D782" s="246">
        <v>87.2</v>
      </c>
      <c r="E782" s="146"/>
      <c r="F782" s="353" t="s">
        <v>419</v>
      </c>
      <c r="G782" s="238" t="s">
        <v>234</v>
      </c>
      <c r="H782" s="249" t="s">
        <v>102</v>
      </c>
      <c r="I782" s="250">
        <f>9.6*2</f>
        <v>19.2</v>
      </c>
      <c r="J782" s="253">
        <v>28367</v>
      </c>
      <c r="K782" s="242">
        <f t="shared" si="131"/>
        <v>544646.40000000002</v>
      </c>
      <c r="L782" s="10"/>
    </row>
    <row r="783" spans="2:12">
      <c r="B783" s="9"/>
      <c r="C783" s="155">
        <v>87</v>
      </c>
      <c r="D783" s="246">
        <v>87.3</v>
      </c>
      <c r="E783" s="146"/>
      <c r="F783" s="258" t="s">
        <v>110</v>
      </c>
      <c r="G783" s="354" t="s">
        <v>149</v>
      </c>
      <c r="H783" s="249" t="s">
        <v>120</v>
      </c>
      <c r="I783" s="250">
        <v>8</v>
      </c>
      <c r="J783" s="253">
        <f>5200*5.35%+5200</f>
        <v>5478.2</v>
      </c>
      <c r="K783" s="242">
        <f t="shared" si="131"/>
        <v>43825.599999999999</v>
      </c>
      <c r="L783" s="10"/>
    </row>
    <row r="784" spans="2:12" ht="17.25" thickBot="1">
      <c r="B784" s="9"/>
      <c r="C784" s="301" t="s">
        <v>135</v>
      </c>
      <c r="D784" s="302"/>
      <c r="E784" s="302"/>
      <c r="F784" s="302"/>
      <c r="G784" s="303"/>
      <c r="H784" s="302"/>
      <c r="I784" s="136"/>
      <c r="J784" s="142"/>
      <c r="K784" s="143">
        <f>SUM(K781:K783)</f>
        <v>1481782</v>
      </c>
      <c r="L784" s="10"/>
    </row>
    <row r="785" spans="2:12" ht="17.25" thickBot="1">
      <c r="B785" s="9"/>
      <c r="C785" s="295"/>
      <c r="D785" s="296"/>
      <c r="E785" s="296"/>
      <c r="F785" s="296"/>
      <c r="G785" s="296" t="s">
        <v>420</v>
      </c>
      <c r="H785" s="296"/>
      <c r="I785" s="296"/>
      <c r="J785" s="296"/>
      <c r="K785" s="297"/>
      <c r="L785" s="10"/>
    </row>
    <row r="786" spans="2:12" ht="40.5">
      <c r="B786" s="9"/>
      <c r="C786" s="155">
        <v>88</v>
      </c>
      <c r="D786" s="278">
        <v>88.1</v>
      </c>
      <c r="E786" s="146"/>
      <c r="F786" s="258" t="s">
        <v>145</v>
      </c>
      <c r="G786" s="238" t="s">
        <v>421</v>
      </c>
      <c r="H786" s="249" t="s">
        <v>6</v>
      </c>
      <c r="I786" s="250">
        <v>3</v>
      </c>
      <c r="J786" s="241">
        <v>114944</v>
      </c>
      <c r="K786" s="242">
        <f t="shared" ref="K786:K788" si="132">+J786*I786</f>
        <v>344832</v>
      </c>
      <c r="L786" s="10"/>
    </row>
    <row r="787" spans="2:12" ht="27">
      <c r="B787" s="9"/>
      <c r="C787" s="155">
        <v>88</v>
      </c>
      <c r="D787" s="246">
        <v>88.2</v>
      </c>
      <c r="E787" s="146"/>
      <c r="F787" s="258" t="s">
        <v>422</v>
      </c>
      <c r="G787" s="238" t="s">
        <v>423</v>
      </c>
      <c r="H787" s="249" t="s">
        <v>6</v>
      </c>
      <c r="I787" s="250">
        <v>3</v>
      </c>
      <c r="J787" s="241">
        <v>120452</v>
      </c>
      <c r="K787" s="242">
        <f t="shared" si="132"/>
        <v>361356</v>
      </c>
      <c r="L787" s="10"/>
    </row>
    <row r="788" spans="2:12" ht="40.5">
      <c r="B788" s="9"/>
      <c r="C788" s="155">
        <v>88</v>
      </c>
      <c r="D788" s="246">
        <v>88.3</v>
      </c>
      <c r="E788" s="146"/>
      <c r="F788" s="258" t="s">
        <v>424</v>
      </c>
      <c r="G788" s="238" t="s">
        <v>425</v>
      </c>
      <c r="H788" s="249" t="s">
        <v>6</v>
      </c>
      <c r="I788" s="250">
        <v>3</v>
      </c>
      <c r="J788" s="241">
        <v>151877</v>
      </c>
      <c r="K788" s="242">
        <f t="shared" si="132"/>
        <v>455631</v>
      </c>
      <c r="L788" s="10"/>
    </row>
    <row r="789" spans="2:12" ht="17.25" thickBot="1">
      <c r="B789" s="9"/>
      <c r="C789" s="301" t="s">
        <v>426</v>
      </c>
      <c r="D789" s="302"/>
      <c r="E789" s="302"/>
      <c r="F789" s="302"/>
      <c r="G789" s="303"/>
      <c r="H789" s="302"/>
      <c r="I789" s="136"/>
      <c r="J789" s="142"/>
      <c r="K789" s="143">
        <f>SUM(K786:K788)</f>
        <v>1161819</v>
      </c>
      <c r="L789" s="10"/>
    </row>
    <row r="790" spans="2:12" ht="17.25" thickBot="1">
      <c r="B790" s="9"/>
      <c r="C790" s="295"/>
      <c r="D790" s="296"/>
      <c r="E790" s="296"/>
      <c r="F790" s="296"/>
      <c r="G790" s="296" t="s">
        <v>223</v>
      </c>
      <c r="H790" s="296"/>
      <c r="I790" s="296"/>
      <c r="J790" s="296"/>
      <c r="K790" s="297"/>
      <c r="L790" s="10"/>
    </row>
    <row r="791" spans="2:12">
      <c r="B791" s="9"/>
      <c r="C791" s="155">
        <v>89</v>
      </c>
      <c r="D791" s="278">
        <v>89.1</v>
      </c>
      <c r="E791" s="146"/>
      <c r="F791" s="258" t="s">
        <v>225</v>
      </c>
      <c r="G791" s="238" t="s">
        <v>409</v>
      </c>
      <c r="H791" s="249" t="s">
        <v>6</v>
      </c>
      <c r="I791" s="250">
        <v>3</v>
      </c>
      <c r="J791" s="241">
        <v>563307</v>
      </c>
      <c r="K791" s="242">
        <f t="shared" ref="K791:K795" si="133">+J791*I791</f>
        <v>1689921</v>
      </c>
      <c r="L791" s="10"/>
    </row>
    <row r="792" spans="2:12">
      <c r="B792" s="9"/>
      <c r="C792" s="155">
        <v>89</v>
      </c>
      <c r="D792" s="278">
        <v>89.2</v>
      </c>
      <c r="E792" s="146"/>
      <c r="F792" s="258" t="s">
        <v>410</v>
      </c>
      <c r="G792" s="238" t="s">
        <v>411</v>
      </c>
      <c r="H792" s="249" t="s">
        <v>6</v>
      </c>
      <c r="I792" s="250">
        <v>3</v>
      </c>
      <c r="J792" s="241">
        <v>266789</v>
      </c>
      <c r="K792" s="242">
        <f t="shared" si="133"/>
        <v>800367</v>
      </c>
      <c r="L792" s="10"/>
    </row>
    <row r="793" spans="2:12" ht="27">
      <c r="B793" s="9"/>
      <c r="C793" s="155">
        <v>89</v>
      </c>
      <c r="D793" s="278">
        <v>89.3</v>
      </c>
      <c r="E793" s="146"/>
      <c r="F793" s="258" t="s">
        <v>229</v>
      </c>
      <c r="G793" s="238" t="s">
        <v>230</v>
      </c>
      <c r="H793" s="249" t="s">
        <v>6</v>
      </c>
      <c r="I793" s="250">
        <v>3</v>
      </c>
      <c r="J793" s="241">
        <v>190231</v>
      </c>
      <c r="K793" s="242">
        <f t="shared" si="133"/>
        <v>570693</v>
      </c>
      <c r="L793" s="10"/>
    </row>
    <row r="794" spans="2:12">
      <c r="B794" s="9"/>
      <c r="C794" s="155">
        <v>89</v>
      </c>
      <c r="D794" s="246">
        <v>89.4</v>
      </c>
      <c r="E794" s="146"/>
      <c r="F794" s="258" t="s">
        <v>231</v>
      </c>
      <c r="G794" s="238" t="s">
        <v>427</v>
      </c>
      <c r="H794" s="249" t="s">
        <v>6</v>
      </c>
      <c r="I794" s="250">
        <v>3</v>
      </c>
      <c r="J794" s="241">
        <v>119085</v>
      </c>
      <c r="K794" s="242">
        <f t="shared" si="133"/>
        <v>357255</v>
      </c>
      <c r="L794" s="10"/>
    </row>
    <row r="795" spans="2:12" ht="27">
      <c r="B795" s="9"/>
      <c r="C795" s="155">
        <v>89</v>
      </c>
      <c r="D795" s="246">
        <v>89.5</v>
      </c>
      <c r="E795" s="146"/>
      <c r="F795" s="258" t="s">
        <v>110</v>
      </c>
      <c r="G795" s="238" t="s">
        <v>428</v>
      </c>
      <c r="H795" s="249" t="s">
        <v>6</v>
      </c>
      <c r="I795" s="250">
        <v>3</v>
      </c>
      <c r="J795" s="241">
        <f>211385*5.35%+211385</f>
        <v>222694.0975</v>
      </c>
      <c r="K795" s="242">
        <f t="shared" si="133"/>
        <v>668082.29249999998</v>
      </c>
      <c r="L795" s="10"/>
    </row>
    <row r="796" spans="2:12" ht="17.25" thickBot="1">
      <c r="B796" s="9"/>
      <c r="C796" s="301" t="s">
        <v>412</v>
      </c>
      <c r="D796" s="302"/>
      <c r="E796" s="302"/>
      <c r="F796" s="302"/>
      <c r="G796" s="303"/>
      <c r="H796" s="302"/>
      <c r="I796" s="136"/>
      <c r="J796" s="142"/>
      <c r="K796" s="143">
        <f>SUM(K791:K795)</f>
        <v>4086318.2925</v>
      </c>
      <c r="L796" s="10"/>
    </row>
    <row r="797" spans="2:12" ht="17.25" thickBot="1">
      <c r="B797" s="9"/>
      <c r="C797" s="295"/>
      <c r="D797" s="296"/>
      <c r="E797" s="296"/>
      <c r="F797" s="296"/>
      <c r="G797" s="296" t="s">
        <v>429</v>
      </c>
      <c r="H797" s="296"/>
      <c r="I797" s="296"/>
      <c r="J797" s="296"/>
      <c r="K797" s="297"/>
      <c r="L797" s="10"/>
    </row>
    <row r="798" spans="2:12">
      <c r="B798" s="9"/>
      <c r="C798" s="155">
        <v>90</v>
      </c>
      <c r="D798" s="278">
        <v>90.1</v>
      </c>
      <c r="E798" s="146"/>
      <c r="F798" s="258" t="s">
        <v>430</v>
      </c>
      <c r="G798" s="238" t="s">
        <v>431</v>
      </c>
      <c r="H798" s="249" t="s">
        <v>102</v>
      </c>
      <c r="I798" s="250">
        <f>6.84*2.6</f>
        <v>17.783999999999999</v>
      </c>
      <c r="J798" s="241">
        <v>48182</v>
      </c>
      <c r="K798" s="242">
        <f>+J798*I798</f>
        <v>856868.68799999997</v>
      </c>
      <c r="L798" s="10"/>
    </row>
    <row r="799" spans="2:12" ht="17.25" thickBot="1">
      <c r="B799" s="9"/>
      <c r="C799" s="301" t="s">
        <v>432</v>
      </c>
      <c r="D799" s="302"/>
      <c r="E799" s="302"/>
      <c r="F799" s="302"/>
      <c r="G799" s="303"/>
      <c r="H799" s="302"/>
      <c r="I799" s="136"/>
      <c r="J799" s="142"/>
      <c r="K799" s="143">
        <f>SUM(K798:K798)</f>
        <v>856868.68799999997</v>
      </c>
      <c r="L799" s="10"/>
    </row>
    <row r="800" spans="2:12" ht="17.25" thickBot="1">
      <c r="B800" s="9"/>
      <c r="C800" s="295"/>
      <c r="D800" s="296"/>
      <c r="E800" s="296"/>
      <c r="F800" s="296"/>
      <c r="G800" s="296" t="s">
        <v>433</v>
      </c>
      <c r="H800" s="296"/>
      <c r="I800" s="296"/>
      <c r="J800" s="296"/>
      <c r="K800" s="297"/>
      <c r="L800" s="10"/>
    </row>
    <row r="801" spans="2:12" ht="27">
      <c r="B801" s="9"/>
      <c r="C801" s="155">
        <v>91</v>
      </c>
      <c r="D801" s="278">
        <v>91.1</v>
      </c>
      <c r="E801" s="146"/>
      <c r="F801" s="258" t="s">
        <v>110</v>
      </c>
      <c r="G801" s="238" t="s">
        <v>434</v>
      </c>
      <c r="H801" s="249" t="s">
        <v>102</v>
      </c>
      <c r="I801" s="250">
        <v>17.78</v>
      </c>
      <c r="J801" s="241">
        <f>184698*5.35%+184698</f>
        <v>194579.34299999999</v>
      </c>
      <c r="K801" s="242">
        <f>(I801*J801)</f>
        <v>3459620.7185400003</v>
      </c>
      <c r="L801" s="10"/>
    </row>
    <row r="802" spans="2:12" ht="27">
      <c r="B802" s="9"/>
      <c r="C802" s="155">
        <v>91</v>
      </c>
      <c r="D802" s="246">
        <v>91.2</v>
      </c>
      <c r="E802" s="146"/>
      <c r="F802" s="258" t="s">
        <v>110</v>
      </c>
      <c r="G802" s="238" t="s">
        <v>435</v>
      </c>
      <c r="H802" s="249" t="s">
        <v>102</v>
      </c>
      <c r="I802" s="250">
        <f>6.84+2.6+6.84+2.6</f>
        <v>18.880000000000003</v>
      </c>
      <c r="J802" s="241">
        <f>61547*5.35%+61547</f>
        <v>64839.764499999997</v>
      </c>
      <c r="K802" s="242">
        <f t="shared" ref="K802" si="134">+J802*I802</f>
        <v>1224174.7537600002</v>
      </c>
      <c r="L802" s="10"/>
    </row>
    <row r="803" spans="2:12" ht="17.25" thickBot="1">
      <c r="B803" s="9"/>
      <c r="C803" s="301" t="s">
        <v>436</v>
      </c>
      <c r="D803" s="302"/>
      <c r="E803" s="302"/>
      <c r="F803" s="302"/>
      <c r="G803" s="303"/>
      <c r="H803" s="302"/>
      <c r="I803" s="136"/>
      <c r="J803" s="142"/>
      <c r="K803" s="143">
        <f>SUM(K801:K802)</f>
        <v>4683795.4723000005</v>
      </c>
      <c r="L803" s="10"/>
    </row>
    <row r="804" spans="2:12" ht="17.25" thickBot="1">
      <c r="B804" s="9"/>
      <c r="C804" s="295"/>
      <c r="D804" s="296"/>
      <c r="E804" s="296"/>
      <c r="F804" s="296"/>
      <c r="G804" s="296" t="s">
        <v>181</v>
      </c>
      <c r="H804" s="296"/>
      <c r="I804" s="296"/>
      <c r="J804" s="296"/>
      <c r="K804" s="297"/>
      <c r="L804" s="10"/>
    </row>
    <row r="805" spans="2:12" ht="27">
      <c r="B805" s="9"/>
      <c r="C805" s="155">
        <v>92</v>
      </c>
      <c r="D805" s="278">
        <v>92.1</v>
      </c>
      <c r="E805" s="146"/>
      <c r="F805" s="258" t="s">
        <v>110</v>
      </c>
      <c r="G805" s="238" t="s">
        <v>156</v>
      </c>
      <c r="H805" s="249" t="s">
        <v>102</v>
      </c>
      <c r="I805" s="250">
        <f>(6.84+6.84+2.6+2.6)*1.8</f>
        <v>33.984000000000009</v>
      </c>
      <c r="J805" s="241">
        <f>47963*5.35%+47963</f>
        <v>50529.020499999999</v>
      </c>
      <c r="K805" s="242">
        <f>+J805*I805</f>
        <v>1717178.2326720003</v>
      </c>
      <c r="L805" s="10"/>
    </row>
    <row r="806" spans="2:12" ht="17.25" thickBot="1">
      <c r="B806" s="9"/>
      <c r="C806" s="301" t="s">
        <v>182</v>
      </c>
      <c r="D806" s="302"/>
      <c r="E806" s="302"/>
      <c r="F806" s="302"/>
      <c r="G806" s="303"/>
      <c r="H806" s="302"/>
      <c r="I806" s="136"/>
      <c r="J806" s="142"/>
      <c r="K806" s="143">
        <f>SUM(K805:K805)</f>
        <v>1717178.2326720003</v>
      </c>
      <c r="L806" s="10"/>
    </row>
    <row r="807" spans="2:12" ht="17.25" thickBot="1">
      <c r="B807" s="9"/>
      <c r="C807" s="295"/>
      <c r="D807" s="296"/>
      <c r="E807" s="296"/>
      <c r="F807" s="296"/>
      <c r="G807" s="296" t="s">
        <v>212</v>
      </c>
      <c r="H807" s="296"/>
      <c r="I807" s="296"/>
      <c r="J807" s="296"/>
      <c r="K807" s="297"/>
      <c r="L807" s="10"/>
    </row>
    <row r="808" spans="2:12" ht="40.5">
      <c r="B808" s="9"/>
      <c r="C808" s="155">
        <v>93</v>
      </c>
      <c r="D808" s="278">
        <v>93.1</v>
      </c>
      <c r="E808" s="146"/>
      <c r="F808" s="258" t="s">
        <v>110</v>
      </c>
      <c r="G808" s="238" t="s">
        <v>213</v>
      </c>
      <c r="H808" s="360" t="s">
        <v>102</v>
      </c>
      <c r="I808" s="250">
        <f>2*1.1</f>
        <v>2.2000000000000002</v>
      </c>
      <c r="J808" s="241">
        <f>876213*5.35%+876213</f>
        <v>923090.39549999998</v>
      </c>
      <c r="K808" s="242">
        <f>+J808*I808</f>
        <v>2030798.8701000002</v>
      </c>
      <c r="L808" s="10"/>
    </row>
    <row r="809" spans="2:12" ht="17.25" thickBot="1">
      <c r="B809" s="9"/>
      <c r="C809" s="301" t="s">
        <v>437</v>
      </c>
      <c r="D809" s="302"/>
      <c r="E809" s="302"/>
      <c r="F809" s="302"/>
      <c r="G809" s="303"/>
      <c r="H809" s="302"/>
      <c r="I809" s="136"/>
      <c r="J809" s="142"/>
      <c r="K809" s="143">
        <f>SUM(K808:K808)</f>
        <v>2030798.8701000002</v>
      </c>
      <c r="L809" s="10"/>
    </row>
    <row r="810" spans="2:12" ht="17.25" thickBot="1">
      <c r="B810" s="9"/>
      <c r="C810" s="295"/>
      <c r="D810" s="296"/>
      <c r="E810" s="296"/>
      <c r="F810" s="296"/>
      <c r="G810" s="296" t="s">
        <v>108</v>
      </c>
      <c r="H810" s="296"/>
      <c r="I810" s="296"/>
      <c r="J810" s="296"/>
      <c r="K810" s="297"/>
      <c r="L810" s="10"/>
    </row>
    <row r="811" spans="2:12">
      <c r="B811" s="9"/>
      <c r="C811" s="155">
        <v>94</v>
      </c>
      <c r="D811" s="278">
        <v>94.1</v>
      </c>
      <c r="E811" s="146"/>
      <c r="F811" s="258">
        <v>12.3</v>
      </c>
      <c r="G811" s="352" t="s">
        <v>449</v>
      </c>
      <c r="H811" s="249" t="s">
        <v>6</v>
      </c>
      <c r="I811" s="250">
        <v>10</v>
      </c>
      <c r="J811" s="241">
        <v>128757</v>
      </c>
      <c r="K811" s="242">
        <f t="shared" ref="K811:K813" si="135">+J811*I811</f>
        <v>1287570</v>
      </c>
      <c r="L811" s="10"/>
    </row>
    <row r="812" spans="2:12" ht="67.5">
      <c r="B812" s="9"/>
      <c r="C812" s="155">
        <v>94</v>
      </c>
      <c r="D812" s="246">
        <v>94.2</v>
      </c>
      <c r="E812" s="146"/>
      <c r="F812" s="258" t="s">
        <v>110</v>
      </c>
      <c r="G812" s="238" t="s">
        <v>158</v>
      </c>
      <c r="H812" s="249" t="s">
        <v>6</v>
      </c>
      <c r="I812" s="250">
        <v>10</v>
      </c>
      <c r="J812" s="241">
        <f>116448*5.35%+116448</f>
        <v>122677.96799999999</v>
      </c>
      <c r="K812" s="242">
        <f t="shared" si="135"/>
        <v>1226779.68</v>
      </c>
      <c r="L812" s="10"/>
    </row>
    <row r="813" spans="2:12" ht="27">
      <c r="B813" s="9"/>
      <c r="C813" s="155">
        <v>94</v>
      </c>
      <c r="D813" s="246">
        <v>94.3</v>
      </c>
      <c r="E813" s="146"/>
      <c r="F813" s="351" t="s">
        <v>159</v>
      </c>
      <c r="G813" s="238" t="s">
        <v>218</v>
      </c>
      <c r="H813" s="249" t="s">
        <v>6</v>
      </c>
      <c r="I813" s="250">
        <v>8</v>
      </c>
      <c r="J813" s="241">
        <v>102305</v>
      </c>
      <c r="K813" s="242">
        <f t="shared" si="135"/>
        <v>818440</v>
      </c>
      <c r="L813" s="10"/>
    </row>
    <row r="814" spans="2:12" ht="17.25" thickBot="1">
      <c r="B814" s="9"/>
      <c r="C814" s="301" t="s">
        <v>113</v>
      </c>
      <c r="D814" s="302"/>
      <c r="E814" s="302"/>
      <c r="F814" s="302"/>
      <c r="G814" s="303"/>
      <c r="H814" s="302"/>
      <c r="I814" s="136"/>
      <c r="J814" s="142"/>
      <c r="K814" s="143">
        <f>SUM(K811:K813)</f>
        <v>3332789.6799999997</v>
      </c>
      <c r="L814" s="10"/>
    </row>
    <row r="815" spans="2:12" ht="17.25" thickBot="1">
      <c r="B815" s="9"/>
      <c r="C815" s="404" t="s">
        <v>438</v>
      </c>
      <c r="D815" s="405"/>
      <c r="E815" s="405"/>
      <c r="F815" s="405"/>
      <c r="G815" s="405"/>
      <c r="H815" s="405"/>
      <c r="I815" s="405"/>
      <c r="J815" s="405"/>
      <c r="K815" s="406"/>
      <c r="L815" s="10"/>
    </row>
    <row r="816" spans="2:12" ht="17.25" thickBot="1">
      <c r="B816" s="9"/>
      <c r="C816" s="295"/>
      <c r="D816" s="296"/>
      <c r="E816" s="296"/>
      <c r="F816" s="296"/>
      <c r="G816" s="296" t="s">
        <v>181</v>
      </c>
      <c r="H816" s="296"/>
      <c r="I816" s="296"/>
      <c r="J816" s="296"/>
      <c r="K816" s="297"/>
      <c r="L816" s="10"/>
    </row>
    <row r="817" spans="2:12" ht="27">
      <c r="B817" s="9"/>
      <c r="C817" s="155">
        <v>95</v>
      </c>
      <c r="D817" s="278">
        <v>95.1</v>
      </c>
      <c r="E817" s="146"/>
      <c r="F817" s="258" t="s">
        <v>110</v>
      </c>
      <c r="G817" s="238" t="s">
        <v>156</v>
      </c>
      <c r="H817" s="249" t="s">
        <v>102</v>
      </c>
      <c r="I817" s="250">
        <f>(4+4+2.7+2.7)*1.2</f>
        <v>16.079999999999998</v>
      </c>
      <c r="J817" s="241">
        <f>47963*5.35%+47963</f>
        <v>50529.020499999999</v>
      </c>
      <c r="K817" s="242">
        <f t="shared" ref="K817" si="136">+J817*I817</f>
        <v>812506.64963999984</v>
      </c>
      <c r="L817" s="10"/>
    </row>
    <row r="818" spans="2:12" ht="17.25" thickBot="1">
      <c r="B818" s="9"/>
      <c r="C818" s="301" t="s">
        <v>182</v>
      </c>
      <c r="D818" s="302"/>
      <c r="E818" s="302"/>
      <c r="F818" s="302"/>
      <c r="G818" s="303"/>
      <c r="H818" s="302"/>
      <c r="I818" s="136"/>
      <c r="J818" s="142"/>
      <c r="K818" s="143">
        <f>SUM(K817:K817)</f>
        <v>812506.64963999984</v>
      </c>
      <c r="L818" s="10"/>
    </row>
    <row r="819" spans="2:12" ht="17.25" thickBot="1">
      <c r="B819" s="9"/>
      <c r="C819" s="295"/>
      <c r="D819" s="296"/>
      <c r="E819" s="296"/>
      <c r="F819" s="296"/>
      <c r="G819" s="296" t="s">
        <v>439</v>
      </c>
      <c r="H819" s="296"/>
      <c r="I819" s="296"/>
      <c r="J819" s="296"/>
      <c r="K819" s="297"/>
      <c r="L819" s="10"/>
    </row>
    <row r="820" spans="2:12" ht="27">
      <c r="B820" s="9"/>
      <c r="C820" s="155">
        <v>98</v>
      </c>
      <c r="D820" s="278">
        <v>98.1</v>
      </c>
      <c r="E820" s="146"/>
      <c r="F820" s="258" t="s">
        <v>110</v>
      </c>
      <c r="G820" s="238" t="s">
        <v>330</v>
      </c>
      <c r="H820" s="249" t="s">
        <v>6</v>
      </c>
      <c r="I820" s="250">
        <v>1</v>
      </c>
      <c r="J820" s="241">
        <f>226239*5.35%+226239</f>
        <v>238342.78649999999</v>
      </c>
      <c r="K820" s="242">
        <f t="shared" ref="K820" si="137">+J820*I820</f>
        <v>238342.78649999999</v>
      </c>
      <c r="L820" s="10"/>
    </row>
    <row r="821" spans="2:12" ht="17.25" thickBot="1">
      <c r="B821" s="9"/>
      <c r="C821" s="301" t="s">
        <v>440</v>
      </c>
      <c r="D821" s="302"/>
      <c r="E821" s="302"/>
      <c r="F821" s="302"/>
      <c r="G821" s="303"/>
      <c r="H821" s="302"/>
      <c r="I821" s="136"/>
      <c r="J821" s="142"/>
      <c r="K821" s="143">
        <f>SUM(K820:K820)</f>
        <v>238342.78649999999</v>
      </c>
      <c r="L821" s="10"/>
    </row>
    <row r="822" spans="2:12" ht="17.25" thickBot="1">
      <c r="B822" s="9"/>
      <c r="C822" s="295"/>
      <c r="D822" s="296"/>
      <c r="E822" s="296"/>
      <c r="F822" s="296"/>
      <c r="G822" s="296" t="s">
        <v>439</v>
      </c>
      <c r="H822" s="296"/>
      <c r="I822" s="296"/>
      <c r="J822" s="296"/>
      <c r="K822" s="297"/>
      <c r="L822" s="10"/>
    </row>
    <row r="823" spans="2:12">
      <c r="B823" s="9"/>
      <c r="C823" s="155">
        <v>99</v>
      </c>
      <c r="D823" s="278">
        <v>99.1</v>
      </c>
      <c r="E823" s="146"/>
      <c r="F823" s="258" t="s">
        <v>210</v>
      </c>
      <c r="G823" s="238" t="s">
        <v>274</v>
      </c>
      <c r="H823" s="249" t="s">
        <v>102</v>
      </c>
      <c r="I823" s="250">
        <v>20</v>
      </c>
      <c r="J823" s="253">
        <v>17901</v>
      </c>
      <c r="K823" s="242">
        <f t="shared" ref="K823" si="138">+J823*I823</f>
        <v>358020</v>
      </c>
      <c r="L823" s="10"/>
    </row>
    <row r="824" spans="2:12" ht="17.25" thickBot="1">
      <c r="B824" s="9"/>
      <c r="C824" s="301" t="s">
        <v>440</v>
      </c>
      <c r="D824" s="302"/>
      <c r="E824" s="302"/>
      <c r="F824" s="302"/>
      <c r="G824" s="303"/>
      <c r="H824" s="302"/>
      <c r="I824" s="136"/>
      <c r="J824" s="142"/>
      <c r="K824" s="143">
        <f>SUM(K823:K823)</f>
        <v>358020</v>
      </c>
      <c r="L824" s="10"/>
    </row>
    <row r="825" spans="2:12" ht="17.25" thickBot="1">
      <c r="B825" s="9"/>
      <c r="C825" s="404" t="s">
        <v>441</v>
      </c>
      <c r="D825" s="405"/>
      <c r="E825" s="405"/>
      <c r="F825" s="405"/>
      <c r="G825" s="405"/>
      <c r="H825" s="405"/>
      <c r="I825" s="405"/>
      <c r="J825" s="405"/>
      <c r="K825" s="406"/>
      <c r="L825" s="10"/>
    </row>
    <row r="826" spans="2:12" ht="17.25" thickBot="1">
      <c r="B826" s="9"/>
      <c r="C826" s="295"/>
      <c r="D826" s="296"/>
      <c r="E826" s="296"/>
      <c r="F826" s="296"/>
      <c r="G826" s="296" t="s">
        <v>181</v>
      </c>
      <c r="H826" s="296"/>
      <c r="I826" s="296"/>
      <c r="J826" s="296"/>
      <c r="K826" s="297"/>
      <c r="L826" s="10"/>
    </row>
    <row r="827" spans="2:12">
      <c r="B827" s="9"/>
      <c r="C827" s="155">
        <v>100</v>
      </c>
      <c r="D827" s="278">
        <v>100.1</v>
      </c>
      <c r="E827" s="146"/>
      <c r="F827" s="258" t="s">
        <v>210</v>
      </c>
      <c r="G827" s="238" t="s">
        <v>274</v>
      </c>
      <c r="H827" s="249" t="s">
        <v>102</v>
      </c>
      <c r="I827" s="250">
        <f>(43.5+10.2+43.5+10.2)*1.73</f>
        <v>185.80200000000002</v>
      </c>
      <c r="J827" s="253">
        <v>17901</v>
      </c>
      <c r="K827" s="242">
        <f t="shared" ref="K827" si="139">+J827*I827</f>
        <v>3326041.6020000004</v>
      </c>
      <c r="L827" s="10"/>
    </row>
    <row r="828" spans="2:12" ht="17.25" thickBot="1">
      <c r="B828" s="9"/>
      <c r="C828" s="301" t="s">
        <v>182</v>
      </c>
      <c r="D828" s="302"/>
      <c r="E828" s="302"/>
      <c r="F828" s="302"/>
      <c r="G828" s="303"/>
      <c r="H828" s="302"/>
      <c r="I828" s="136"/>
      <c r="J828" s="142"/>
      <c r="K828" s="143">
        <f>SUM(K827:K827)</f>
        <v>3326041.6020000004</v>
      </c>
      <c r="L828" s="10"/>
    </row>
    <row r="829" spans="2:12" ht="17.25" thickBot="1">
      <c r="B829" s="9"/>
      <c r="C829" s="295"/>
      <c r="D829" s="296"/>
      <c r="E829" s="296"/>
      <c r="F829" s="296"/>
      <c r="G829" s="296" t="s">
        <v>162</v>
      </c>
      <c r="H829" s="296"/>
      <c r="I829" s="296"/>
      <c r="J829" s="296"/>
      <c r="K829" s="297"/>
      <c r="L829" s="10"/>
    </row>
    <row r="830" spans="2:12" ht="27">
      <c r="B830" s="9"/>
      <c r="C830" s="155">
        <v>101</v>
      </c>
      <c r="D830" s="278">
        <v>101.1</v>
      </c>
      <c r="E830" s="146"/>
      <c r="F830" s="258" t="s">
        <v>110</v>
      </c>
      <c r="G830" s="347" t="s">
        <v>163</v>
      </c>
      <c r="H830" s="249" t="s">
        <v>102</v>
      </c>
      <c r="I830" s="250">
        <v>14</v>
      </c>
      <c r="J830" s="241">
        <f>136690*5.35%+136690</f>
        <v>144002.91500000001</v>
      </c>
      <c r="K830" s="242">
        <f t="shared" ref="K830:K831" si="140">+J830*I830</f>
        <v>2016040.81</v>
      </c>
      <c r="L830" s="10"/>
    </row>
    <row r="831" spans="2:12" ht="54">
      <c r="B831" s="9"/>
      <c r="C831" s="155">
        <v>101</v>
      </c>
      <c r="D831" s="246">
        <v>101.2</v>
      </c>
      <c r="E831" s="146"/>
      <c r="F831" s="258" t="s">
        <v>110</v>
      </c>
      <c r="G831" s="238" t="s">
        <v>261</v>
      </c>
      <c r="H831" s="249" t="s">
        <v>102</v>
      </c>
      <c r="I831" s="250">
        <v>90</v>
      </c>
      <c r="J831" s="241">
        <f>146116*5.35%+146116</f>
        <v>153933.20600000001</v>
      </c>
      <c r="K831" s="242">
        <f t="shared" si="140"/>
        <v>13853988.540000001</v>
      </c>
      <c r="L831" s="10"/>
    </row>
    <row r="832" spans="2:12" ht="17.25" thickBot="1">
      <c r="B832" s="9"/>
      <c r="C832" s="301" t="s">
        <v>442</v>
      </c>
      <c r="D832" s="302"/>
      <c r="E832" s="302"/>
      <c r="F832" s="302"/>
      <c r="G832" s="303"/>
      <c r="H832" s="302"/>
      <c r="I832" s="136"/>
      <c r="J832" s="142"/>
      <c r="K832" s="143">
        <f>SUM(K830:K831)</f>
        <v>15870029.350000001</v>
      </c>
      <c r="L832" s="10"/>
    </row>
    <row r="833" spans="2:12" ht="17.25" thickBot="1">
      <c r="B833" s="9"/>
      <c r="C833" s="295"/>
      <c r="D833" s="296"/>
      <c r="E833" s="296"/>
      <c r="F833" s="296"/>
      <c r="G833" s="296" t="s">
        <v>108</v>
      </c>
      <c r="H833" s="296"/>
      <c r="I833" s="296"/>
      <c r="J833" s="296"/>
      <c r="K833" s="297"/>
      <c r="L833" s="10"/>
    </row>
    <row r="834" spans="2:12" ht="27">
      <c r="B834" s="9"/>
      <c r="C834" s="155">
        <v>102</v>
      </c>
      <c r="D834" s="278">
        <v>102.1</v>
      </c>
      <c r="E834" s="146"/>
      <c r="F834" s="351" t="s">
        <v>159</v>
      </c>
      <c r="G834" s="238" t="s">
        <v>218</v>
      </c>
      <c r="H834" s="249" t="s">
        <v>6</v>
      </c>
      <c r="I834" s="250">
        <v>10</v>
      </c>
      <c r="J834" s="241">
        <v>102305</v>
      </c>
      <c r="K834" s="242">
        <f t="shared" ref="K834:K836" si="141">+J834*I834</f>
        <v>1023050</v>
      </c>
      <c r="L834" s="10"/>
    </row>
    <row r="835" spans="2:12">
      <c r="B835" s="9"/>
      <c r="C835" s="155">
        <v>102</v>
      </c>
      <c r="D835" s="246">
        <v>102.2</v>
      </c>
      <c r="E835" s="146"/>
      <c r="F835" s="258" t="s">
        <v>110</v>
      </c>
      <c r="G835" s="238" t="s">
        <v>219</v>
      </c>
      <c r="H835" s="249" t="s">
        <v>6</v>
      </c>
      <c r="I835" s="250">
        <v>16</v>
      </c>
      <c r="J835" s="241">
        <f>65764*5.35%+65764</f>
        <v>69282.373999999996</v>
      </c>
      <c r="K835" s="242">
        <f t="shared" si="141"/>
        <v>1108517.9839999999</v>
      </c>
      <c r="L835" s="10"/>
    </row>
    <row r="836" spans="2:12" ht="27">
      <c r="B836" s="9"/>
      <c r="C836" s="155">
        <v>102</v>
      </c>
      <c r="D836" s="246">
        <v>102.3</v>
      </c>
      <c r="E836" s="146"/>
      <c r="F836" s="258" t="s">
        <v>110</v>
      </c>
      <c r="G836" s="238" t="s">
        <v>220</v>
      </c>
      <c r="H836" s="249" t="s">
        <v>6</v>
      </c>
      <c r="I836" s="250">
        <v>16</v>
      </c>
      <c r="J836" s="241">
        <f>79327*5.35%+79327</f>
        <v>83570.994500000001</v>
      </c>
      <c r="K836" s="242">
        <f t="shared" si="141"/>
        <v>1337135.912</v>
      </c>
      <c r="L836" s="10"/>
    </row>
    <row r="837" spans="2:12" ht="17.25" thickBot="1">
      <c r="B837" s="9"/>
      <c r="C837" s="301" t="s">
        <v>443</v>
      </c>
      <c r="D837" s="302"/>
      <c r="E837" s="302"/>
      <c r="F837" s="302"/>
      <c r="G837" s="303"/>
      <c r="H837" s="302"/>
      <c r="I837" s="136"/>
      <c r="J837" s="142"/>
      <c r="K837" s="143">
        <f>SUM(K834:K836)</f>
        <v>3468703.8960000002</v>
      </c>
      <c r="L837" s="10"/>
    </row>
    <row r="838" spans="2:12" ht="17.25" thickBot="1">
      <c r="B838" s="9"/>
      <c r="C838" s="404" t="s">
        <v>444</v>
      </c>
      <c r="D838" s="405"/>
      <c r="E838" s="405"/>
      <c r="F838" s="405"/>
      <c r="G838" s="405"/>
      <c r="H838" s="405"/>
      <c r="I838" s="405"/>
      <c r="J838" s="405"/>
      <c r="K838" s="406"/>
      <c r="L838" s="10"/>
    </row>
    <row r="839" spans="2:12" ht="17.25" thickBot="1">
      <c r="B839" s="9"/>
      <c r="C839" s="295"/>
      <c r="D839" s="296"/>
      <c r="E839" s="296"/>
      <c r="F839" s="296"/>
      <c r="G839" s="296" t="s">
        <v>181</v>
      </c>
      <c r="H839" s="296"/>
      <c r="I839" s="296"/>
      <c r="J839" s="296"/>
      <c r="K839" s="297"/>
      <c r="L839" s="10"/>
    </row>
    <row r="840" spans="2:12">
      <c r="B840" s="9"/>
      <c r="C840" s="155">
        <v>103</v>
      </c>
      <c r="D840" s="278">
        <v>103.1</v>
      </c>
      <c r="E840" s="146"/>
      <c r="F840" s="258" t="s">
        <v>210</v>
      </c>
      <c r="G840" s="238" t="s">
        <v>274</v>
      </c>
      <c r="H840" s="249" t="s">
        <v>102</v>
      </c>
      <c r="I840" s="250">
        <f>(43.5+10.2+43.5+10.2)*1.73</f>
        <v>185.80200000000002</v>
      </c>
      <c r="J840" s="253">
        <v>17901</v>
      </c>
      <c r="K840" s="242">
        <f t="shared" ref="K840" si="142">+J840*I840</f>
        <v>3326041.6020000004</v>
      </c>
      <c r="L840" s="10"/>
    </row>
    <row r="841" spans="2:12" ht="17.25" thickBot="1">
      <c r="B841" s="9"/>
      <c r="C841" s="301" t="s">
        <v>182</v>
      </c>
      <c r="D841" s="302"/>
      <c r="E841" s="302"/>
      <c r="F841" s="302"/>
      <c r="G841" s="303"/>
      <c r="H841" s="302"/>
      <c r="I841" s="136"/>
      <c r="J841" s="142"/>
      <c r="K841" s="143">
        <f>SUM(K840:K840)</f>
        <v>3326041.6020000004</v>
      </c>
      <c r="L841" s="10"/>
    </row>
    <row r="842" spans="2:12" ht="17.25" thickBot="1">
      <c r="B842" s="9"/>
      <c r="C842" s="295"/>
      <c r="D842" s="296"/>
      <c r="E842" s="296"/>
      <c r="F842" s="296"/>
      <c r="G842" s="296" t="s">
        <v>162</v>
      </c>
      <c r="H842" s="296"/>
      <c r="I842" s="296"/>
      <c r="J842" s="296"/>
      <c r="K842" s="297"/>
      <c r="L842" s="10"/>
    </row>
    <row r="843" spans="2:12" ht="27">
      <c r="B843" s="9"/>
      <c r="C843" s="155">
        <v>104</v>
      </c>
      <c r="D843" s="278">
        <v>104.1</v>
      </c>
      <c r="E843" s="146"/>
      <c r="F843" s="258" t="s">
        <v>110</v>
      </c>
      <c r="G843" s="347" t="s">
        <v>163</v>
      </c>
      <c r="H843" s="249" t="s">
        <v>102</v>
      </c>
      <c r="I843" s="250">
        <v>14</v>
      </c>
      <c r="J843" s="241">
        <f>136690*5.35%+136690</f>
        <v>144002.91500000001</v>
      </c>
      <c r="K843" s="242">
        <f t="shared" ref="K843:K844" si="143">+J843*I843</f>
        <v>2016040.81</v>
      </c>
      <c r="L843" s="10"/>
    </row>
    <row r="844" spans="2:12" ht="54">
      <c r="B844" s="9"/>
      <c r="C844" s="155">
        <v>104</v>
      </c>
      <c r="D844" s="246">
        <v>104.2</v>
      </c>
      <c r="E844" s="146"/>
      <c r="F844" s="258" t="s">
        <v>110</v>
      </c>
      <c r="G844" s="238" t="s">
        <v>261</v>
      </c>
      <c r="H844" s="249" t="s">
        <v>102</v>
      </c>
      <c r="I844" s="250">
        <v>90</v>
      </c>
      <c r="J844" s="241">
        <f>146116*5.35%+146116</f>
        <v>153933.20600000001</v>
      </c>
      <c r="K844" s="242">
        <f t="shared" si="143"/>
        <v>13853988.540000001</v>
      </c>
      <c r="L844" s="10"/>
    </row>
    <row r="845" spans="2:12" ht="17.25" thickBot="1">
      <c r="B845" s="9"/>
      <c r="C845" s="301" t="s">
        <v>442</v>
      </c>
      <c r="D845" s="302"/>
      <c r="E845" s="302"/>
      <c r="F845" s="302"/>
      <c r="G845" s="303"/>
      <c r="H845" s="302"/>
      <c r="I845" s="136"/>
      <c r="J845" s="142"/>
      <c r="K845" s="143">
        <f>SUM(K843:K844)</f>
        <v>15870029.350000001</v>
      </c>
      <c r="L845" s="10"/>
    </row>
    <row r="846" spans="2:12" ht="17.25" thickBot="1">
      <c r="B846" s="9"/>
      <c r="C846" s="295"/>
      <c r="D846" s="296"/>
      <c r="E846" s="296"/>
      <c r="F846" s="296"/>
      <c r="G846" s="296" t="s">
        <v>108</v>
      </c>
      <c r="H846" s="296"/>
      <c r="I846" s="296"/>
      <c r="J846" s="296"/>
      <c r="K846" s="297"/>
      <c r="L846" s="10"/>
    </row>
    <row r="847" spans="2:12" ht="27">
      <c r="B847" s="9"/>
      <c r="C847" s="155">
        <v>105</v>
      </c>
      <c r="D847" s="278">
        <v>105.1</v>
      </c>
      <c r="E847" s="146"/>
      <c r="F847" s="351" t="s">
        <v>159</v>
      </c>
      <c r="G847" s="238" t="s">
        <v>218</v>
      </c>
      <c r="H847" s="249" t="s">
        <v>6</v>
      </c>
      <c r="I847" s="250">
        <v>10</v>
      </c>
      <c r="J847" s="241">
        <v>102305</v>
      </c>
      <c r="K847" s="242">
        <f t="shared" ref="K847:K849" si="144">+J847*I847</f>
        <v>1023050</v>
      </c>
      <c r="L847" s="10"/>
    </row>
    <row r="848" spans="2:12">
      <c r="B848" s="9"/>
      <c r="C848" s="155">
        <v>105</v>
      </c>
      <c r="D848" s="246">
        <v>105.2</v>
      </c>
      <c r="E848" s="146"/>
      <c r="F848" s="258" t="s">
        <v>110</v>
      </c>
      <c r="G848" s="238" t="s">
        <v>219</v>
      </c>
      <c r="H848" s="249" t="s">
        <v>6</v>
      </c>
      <c r="I848" s="250">
        <v>16</v>
      </c>
      <c r="J848" s="241">
        <f>65764*5.35%+65764</f>
        <v>69282.373999999996</v>
      </c>
      <c r="K848" s="242">
        <f t="shared" si="144"/>
        <v>1108517.9839999999</v>
      </c>
      <c r="L848" s="10"/>
    </row>
    <row r="849" spans="2:12" ht="27">
      <c r="B849" s="9"/>
      <c r="C849" s="155">
        <v>105</v>
      </c>
      <c r="D849" s="246">
        <v>105.3</v>
      </c>
      <c r="E849" s="146"/>
      <c r="F849" s="258" t="s">
        <v>110</v>
      </c>
      <c r="G849" s="238" t="s">
        <v>220</v>
      </c>
      <c r="H849" s="249" t="s">
        <v>6</v>
      </c>
      <c r="I849" s="250">
        <v>16</v>
      </c>
      <c r="J849" s="241">
        <f>79327*5.35%+79327</f>
        <v>83570.994500000001</v>
      </c>
      <c r="K849" s="242">
        <f t="shared" si="144"/>
        <v>1337135.912</v>
      </c>
      <c r="L849" s="10"/>
    </row>
    <row r="850" spans="2:12" ht="17.25" thickBot="1">
      <c r="B850" s="9"/>
      <c r="C850" s="301" t="s">
        <v>443</v>
      </c>
      <c r="D850" s="302"/>
      <c r="E850" s="302"/>
      <c r="F850" s="302"/>
      <c r="G850" s="303"/>
      <c r="H850" s="302"/>
      <c r="I850" s="136"/>
      <c r="J850" s="142"/>
      <c r="K850" s="143">
        <f>SUM(K847:K849)</f>
        <v>3468703.8960000002</v>
      </c>
      <c r="L850" s="10"/>
    </row>
    <row r="851" spans="2:12" ht="17.25" thickBot="1">
      <c r="B851" s="9"/>
      <c r="C851" s="404" t="s">
        <v>246</v>
      </c>
      <c r="D851" s="405"/>
      <c r="E851" s="405"/>
      <c r="F851" s="405"/>
      <c r="G851" s="405"/>
      <c r="H851" s="405"/>
      <c r="I851" s="405"/>
      <c r="J851" s="405"/>
      <c r="K851" s="406"/>
      <c r="L851" s="10"/>
    </row>
    <row r="852" spans="2:12" ht="17.25" thickBot="1">
      <c r="B852" s="9"/>
      <c r="C852" s="295"/>
      <c r="D852" s="296"/>
      <c r="E852" s="296"/>
      <c r="F852" s="296"/>
      <c r="G852" s="296" t="s">
        <v>445</v>
      </c>
      <c r="H852" s="296"/>
      <c r="I852" s="296"/>
      <c r="J852" s="296"/>
      <c r="K852" s="297"/>
      <c r="L852" s="10"/>
    </row>
    <row r="853" spans="2:12">
      <c r="B853" s="9"/>
      <c r="C853" s="155">
        <v>106</v>
      </c>
      <c r="D853" s="278">
        <v>106.1</v>
      </c>
      <c r="E853" s="146"/>
      <c r="F853" s="258" t="s">
        <v>110</v>
      </c>
      <c r="G853" s="238" t="s">
        <v>246</v>
      </c>
      <c r="H853" s="249" t="s">
        <v>248</v>
      </c>
      <c r="I853" s="250">
        <v>1</v>
      </c>
      <c r="J853" s="363">
        <f>800000*5.35%+800000</f>
        <v>842800</v>
      </c>
      <c r="K853" s="242">
        <f t="shared" ref="K853" si="145">+J853*I853</f>
        <v>842800</v>
      </c>
      <c r="L853" s="10"/>
    </row>
    <row r="854" spans="2:12" ht="17.25" thickBot="1">
      <c r="B854" s="9"/>
      <c r="C854" s="301" t="s">
        <v>446</v>
      </c>
      <c r="D854" s="302"/>
      <c r="E854" s="302"/>
      <c r="F854" s="302"/>
      <c r="G854" s="303"/>
      <c r="H854" s="302"/>
      <c r="I854" s="136"/>
      <c r="J854" s="142"/>
      <c r="K854" s="143">
        <f>SUM(K853:K853)</f>
        <v>842800</v>
      </c>
      <c r="L854" s="10"/>
    </row>
    <row r="856" spans="2:12" ht="17.25" thickBot="1"/>
    <row r="857" spans="2:12">
      <c r="G857" s="427" t="s">
        <v>249</v>
      </c>
      <c r="H857" s="428"/>
      <c r="I857" s="428"/>
      <c r="J857" s="429"/>
      <c r="K857" s="293">
        <f>(K854+K850+K845+K841+K837+K832+K828+K824+K821+K818+K814+K809+K806+K803+K799+K796+K789+K784+K779+K774+K769+K766+K763+K758+K755+K752+K749+K743+K736+K733+K730+K725+K722+K719+K716+K710+K703+K698+K694+K691+K687+K684+K681+K677+K672+K667+K663+K660+K655+K652+K649+K646+K641+K638+K634+K631+K627+K624+K621+K618+K614+K609+K606+K603+K599+K594+K591+K588+K585+K578+K575+K570+K567+K564+K558+K553+K548+K545+K542+K539+K536+K532+K529+K524+K520+K515+K512+K509+K504+K500+K495+K491+K487+K484+K481+K477+K473+K470+K465+K462+K456+K451+K448+K444)</f>
        <v>468239339.85251695</v>
      </c>
    </row>
    <row r="858" spans="2:12">
      <c r="G858" s="368" t="s">
        <v>255</v>
      </c>
      <c r="H858" s="369"/>
      <c r="I858" s="369"/>
      <c r="J858" s="370"/>
      <c r="K858" s="341">
        <f>(K857*25%)</f>
        <v>117059834.96312924</v>
      </c>
    </row>
    <row r="859" spans="2:12">
      <c r="G859" s="368" t="s">
        <v>256</v>
      </c>
      <c r="H859" s="369"/>
      <c r="I859" s="369"/>
      <c r="J859" s="370"/>
      <c r="K859" s="178">
        <f>(K857*4%)</f>
        <v>18729573.59410068</v>
      </c>
    </row>
    <row r="860" spans="2:12">
      <c r="G860" s="368" t="s">
        <v>257</v>
      </c>
      <c r="H860" s="369"/>
      <c r="I860" s="369"/>
      <c r="J860" s="370"/>
      <c r="K860" s="178">
        <f>(K857*4%)</f>
        <v>18729573.59410068</v>
      </c>
    </row>
    <row r="861" spans="2:12" ht="17.25" thickBot="1">
      <c r="G861" s="371" t="s">
        <v>251</v>
      </c>
      <c r="H861" s="372"/>
      <c r="I861" s="372"/>
      <c r="J861" s="373"/>
      <c r="K861" s="288">
        <f>K860*0.19</f>
        <v>3558618.9828791292</v>
      </c>
    </row>
    <row r="862" spans="2:12" ht="17.25" thickBot="1">
      <c r="G862" s="383" t="s">
        <v>252</v>
      </c>
      <c r="H862" s="384"/>
      <c r="I862" s="384"/>
      <c r="J862" s="385"/>
      <c r="K862" s="364">
        <f>SUM(K857:K861)</f>
        <v>626316940.98672676</v>
      </c>
    </row>
    <row r="866" spans="3:11">
      <c r="C866" s="386" t="s">
        <v>253</v>
      </c>
      <c r="D866" s="387"/>
      <c r="E866" s="387"/>
      <c r="F866" s="387"/>
      <c r="G866" s="387"/>
      <c r="H866" s="392" t="s">
        <v>17</v>
      </c>
      <c r="I866" s="392"/>
      <c r="J866" s="392"/>
      <c r="K866" s="290" t="s">
        <v>18</v>
      </c>
    </row>
    <row r="867" spans="3:11">
      <c r="C867" s="386" t="s">
        <v>19</v>
      </c>
      <c r="D867" s="387"/>
      <c r="E867" s="387"/>
      <c r="F867" s="387"/>
      <c r="G867" s="387"/>
      <c r="H867" s="389" t="s">
        <v>20</v>
      </c>
      <c r="I867" s="389"/>
      <c r="J867" s="290" t="s">
        <v>21</v>
      </c>
      <c r="K867" s="291">
        <v>0.25</v>
      </c>
    </row>
    <row r="868" spans="3:11">
      <c r="C868" s="386" t="s">
        <v>254</v>
      </c>
      <c r="D868" s="387"/>
      <c r="E868" s="387"/>
      <c r="F868" s="387"/>
      <c r="G868" s="387"/>
      <c r="H868" s="390" t="s">
        <v>250</v>
      </c>
      <c r="I868" s="391"/>
      <c r="J868" s="290" t="s">
        <v>24</v>
      </c>
      <c r="K868" s="291">
        <v>0.04</v>
      </c>
    </row>
    <row r="869" spans="3:11">
      <c r="C869" s="207"/>
      <c r="D869" s="292"/>
      <c r="E869" s="208"/>
      <c r="F869" s="208"/>
      <c r="G869" s="209"/>
      <c r="H869" s="392" t="s">
        <v>74</v>
      </c>
      <c r="I869" s="389"/>
      <c r="J869" s="290" t="s">
        <v>26</v>
      </c>
      <c r="K869" s="291">
        <v>0.04</v>
      </c>
    </row>
    <row r="870" spans="3:11">
      <c r="C870" s="210"/>
      <c r="D870" s="211"/>
      <c r="E870" s="211"/>
      <c r="F870" s="211"/>
      <c r="G870" s="212"/>
      <c r="H870" s="389" t="s">
        <v>27</v>
      </c>
      <c r="I870" s="389"/>
      <c r="J870" s="290" t="s">
        <v>28</v>
      </c>
      <c r="K870" s="291">
        <v>0.33</v>
      </c>
    </row>
    <row r="873" spans="3:11">
      <c r="G873" s="382" t="s">
        <v>258</v>
      </c>
      <c r="H873" s="382"/>
      <c r="I873" s="382"/>
    </row>
    <row r="874" spans="3:11" ht="17.25" thickBot="1">
      <c r="K874" s="565"/>
    </row>
    <row r="875" spans="3:11">
      <c r="D875" s="374" t="s">
        <v>450</v>
      </c>
      <c r="E875" s="375"/>
      <c r="F875" s="375"/>
      <c r="G875" s="375"/>
      <c r="H875" s="375"/>
      <c r="I875" s="375"/>
      <c r="J875" s="376"/>
      <c r="K875" s="380">
        <f>K213+K418+K862</f>
        <v>1389479768.4535253</v>
      </c>
    </row>
    <row r="876" spans="3:11" ht="17.25" thickBot="1">
      <c r="D876" s="377"/>
      <c r="E876" s="378"/>
      <c r="F876" s="378"/>
      <c r="G876" s="378"/>
      <c r="H876" s="378"/>
      <c r="I876" s="378"/>
      <c r="J876" s="379"/>
      <c r="K876" s="381"/>
    </row>
    <row r="877" spans="3:11">
      <c r="K877" s="566"/>
    </row>
    <row r="878" spans="3:11">
      <c r="K878" s="367"/>
    </row>
  </sheetData>
  <protectedRanges>
    <protectedRange password="CFB1" sqref="I34" name="Rango1_1_1_6_1"/>
    <protectedRange password="CFB1" sqref="H34 K34" name="Rango2_1_1_6_1"/>
    <protectedRange password="CFB1" sqref="G34" name="Rango2_1_1_2_2_1"/>
    <protectedRange password="CFB1" sqref="J34" name="Rango2_1_1_7_1"/>
    <protectedRange password="CFB1" sqref="I47" name="Rango1_1_1_3_1"/>
    <protectedRange password="CFB1" sqref="G47:H47 J47:K47" name="Rango2_1_1_3_1"/>
    <protectedRange password="CFB1" sqref="K50:K51" name="Rango2_1_1_3_1_1"/>
    <protectedRange password="CFB1" sqref="I69" name="Rango1_1_1_6_1_1"/>
    <protectedRange password="CFB1" sqref="H69 K69" name="Rango2_1_1_6_1_1"/>
    <protectedRange password="CFB1" sqref="G69" name="Rango2_1_1_2_2_1_1"/>
    <protectedRange password="CFB1" sqref="J69" name="Rango2_1_1_7_1_1"/>
    <protectedRange password="CFB1" sqref="K125" name="Rango2_1_1_3_1_3"/>
    <protectedRange password="CFB1" sqref="I131" name="Rango1_1_1_3_2"/>
    <protectedRange password="CFB1" sqref="J131:K131 G131:H131" name="Rango2_1_1_3_2"/>
    <protectedRange password="CFB1" sqref="G168" name="Rango2_1_1_3_2_1"/>
    <protectedRange password="CFB1" sqref="I169" name="Rango1_1_1_1"/>
    <protectedRange password="CFB1" sqref="J169:K169 G169:H169" name="Rango2_1_1_1"/>
    <protectedRange password="CFB1" sqref="I168" name="Rango1_1_1_3_5"/>
    <protectedRange password="CFB1" sqref="J168:K168 H168" name="Rango2_1_1_3_5"/>
    <protectedRange password="CFB1" sqref="K258:K259" name="Rango2_1_1_6_1_2"/>
    <protectedRange password="CFB1" sqref="K270" name="Rango2_1_1_3_1_2"/>
    <protectedRange password="CFB1" sqref="K273" name="Rango2_1_1_3_1_1_1"/>
    <protectedRange password="CFB1" sqref="K292 K298:K299" name="Rango2_1_1_6_1_1_1"/>
    <protectedRange password="CFB1" sqref="K364:K367 K358:K361 K373:K378" name="Rango2_1_1_3_1_3_1"/>
    <protectedRange password="CFB1" sqref="K401 K399 K397" name="Rango2_1_1_1_1"/>
    <protectedRange password="CFB1" sqref="K400 K398 K396" name="Rango2_1_1_3_5_1"/>
    <protectedRange password="CFB1" sqref="I286" name="Rango1_1_1_1_1"/>
    <protectedRange password="CFB1" sqref="J286 G286:H286" name="Rango2_1_1_1_1_1"/>
    <protectedRange password="CFB1" sqref="I285" name="Rango1_1_1_3_5_1"/>
    <protectedRange password="CFB1" sqref="J285 G285:H285" name="Rango2_1_1_3_5_1_1"/>
    <protectedRange password="CFB1" sqref="I332" name="Rango1_1_1_3"/>
    <protectedRange password="CFB1" sqref="J332 G332:H332" name="Rango2_1_1_3"/>
    <protectedRange password="CFB1" sqref="I329:I331" name="Rango1_1_1_4"/>
    <protectedRange password="CFB1" sqref="G329:H331 J329:J331" name="Rango2_1_1_4"/>
    <protectedRange password="CFB1" sqref="I352" name="Rango1_1_1_1_2"/>
    <protectedRange password="CFB1" sqref="J352 G352:H352" name="Rango2_1_1_1_2"/>
    <protectedRange password="CFB1" sqref="I351" name="Rango1_1_1_3_5_2"/>
    <protectedRange password="CFB1" sqref="J351 G351:H351" name="Rango2_1_1_3_5_2"/>
    <protectedRange password="CFB1" sqref="I404" name="Rango1_1_1_1_3"/>
    <protectedRange password="CFB1" sqref="J404 G404:H404" name="Rango2_1_1_1_3"/>
    <protectedRange password="CFB1" sqref="I405" name="Rango1_1_1_5"/>
    <protectedRange password="CFB1" sqref="H405 J405" name="Rango2_1_1_5"/>
    <protectedRange password="CFB1" sqref="G405" name="Rango2_1_1_4_2"/>
    <protectedRange password="CFB1" sqref="K464" name="Rango2_1_1_6_1_3"/>
    <protectedRange password="CFB1" sqref="K480" name="Rango2_1_1_3_1_4"/>
    <protectedRange password="CFB1" sqref="K483" name="Rango2_1_1_3_1_1_2"/>
    <protectedRange password="CFB1" sqref="K502:K503 K514 K511 K572:K574 K577" name="Rango2_1_1_6_1_1_2"/>
    <protectedRange password="CFB1" sqref="K601:K602 K605" name="Rango2_1_1_3_1_3_2"/>
    <protectedRange password="CFB1" sqref="K623" name="Rango2_1_1_3_5_3"/>
    <protectedRange password="CFB1" sqref="I511" name="Rango1_1_1_2"/>
    <protectedRange password="CFB1" sqref="H511 J511" name="Rango2_1_1_2"/>
    <protectedRange password="CFB1" sqref="I535" name="Rango1_1_1_3_3"/>
    <protectedRange password="CFB1" sqref="G535:H535 J535" name="Rango2_1_1_3_3"/>
    <protectedRange password="CFB1" sqref="I556" name="Rango1_1_1_3_4"/>
    <protectedRange password="CFB1" sqref="J556 G556:H556" name="Rango2_1_1_3_4"/>
    <protectedRange password="CFB1" sqref="I557" name="Rango1_1_1_5_1"/>
    <protectedRange password="CFB1" sqref="H557 J557" name="Rango2_1_1_5_1"/>
    <protectedRange password="CFB1" sqref="G557" name="Rango2_1_1_4_2_1"/>
    <protectedRange password="CFB1" sqref="I590" name="Rango1_1_1_6"/>
    <protectedRange password="CFB1" sqref="H590" name="Rango2_1_1_6"/>
    <protectedRange password="CFB1" sqref="G590" name="Rango2_1_1_2_2"/>
    <protectedRange password="CFB1" sqref="J590" name="Rango2_1_1_7"/>
    <protectedRange password="CFB1" sqref="I620" name="Rango1_1_1_3_6"/>
    <protectedRange password="CFB1" sqref="G620:H620 J620" name="Rango2_1_1_3_6"/>
    <protectedRange password="CFB1" sqref="I640" name="Rango1_1_1_3_7"/>
    <protectedRange password="CFB1" sqref="J640 G640:H640" name="Rango2_1_1_3_7"/>
    <protectedRange password="CFB1" sqref="I696:I697" name="Rango1_1_1_3_8"/>
    <protectedRange password="CFB1" sqref="G696:H697 J696:J697" name="Rango2_1_1_3_8"/>
    <protectedRange password="CFB1" sqref="I718" name="Rango1_1_1_3_1_1"/>
    <protectedRange password="CFB1" sqref="J718 G718:H718" name="Rango2_1_1_3_2_2"/>
    <protectedRange password="CFB1" sqref="I751" name="Rango1_1_1_3_2_1"/>
    <protectedRange password="CFB1" sqref="J751 G751:H751" name="Rango2_1_1_3_8_1"/>
    <protectedRange password="CFB1" sqref="I783" name="Rango1_1_1_3_5_3"/>
    <protectedRange password="CFB1" sqref="G783:H783 J783" name="Rango2_1_1_3_9"/>
    <protectedRange password="CFB1" sqref="I781" name="Rango1_1_1_5_2"/>
    <protectedRange password="CFB1" sqref="H781 J781" name="Rango2_1_1_5_2"/>
    <protectedRange password="CFB1" sqref="G781" name="Rango2_1_1_4_2_2"/>
    <protectedRange password="CFB1" sqref="I782" name="Rango1_1_1"/>
    <protectedRange password="CFB1" sqref="J782 G782:H782" name="Rango2_1_1"/>
    <protectedRange password="CFB1" sqref="I823" name="Rango1_1_1_3_8_1"/>
    <protectedRange password="CFB1" sqref="J823 G823:H823" name="Rango2_1_1_3_10"/>
    <protectedRange password="CFB1" sqref="I840" name="Rango1_1_1_3_9"/>
    <protectedRange password="CFB1" sqref="J840 G840:H840" name="Rango2_1_1_3_11"/>
    <protectedRange password="CFB1" sqref="I827" name="Rango1_1_1_3_10"/>
    <protectedRange password="CFB1" sqref="J827 G827:H827" name="Rango2_1_1_3_12"/>
  </protectedRanges>
  <mergeCells count="119">
    <mergeCell ref="H870:I870"/>
    <mergeCell ref="G873:I873"/>
    <mergeCell ref="C867:G867"/>
    <mergeCell ref="H867:I867"/>
    <mergeCell ref="C868:G868"/>
    <mergeCell ref="H868:I868"/>
    <mergeCell ref="H869:I869"/>
    <mergeCell ref="G860:J860"/>
    <mergeCell ref="G861:J861"/>
    <mergeCell ref="G862:J862"/>
    <mergeCell ref="C866:G866"/>
    <mergeCell ref="H866:J866"/>
    <mergeCell ref="C838:K838"/>
    <mergeCell ref="C851:K851"/>
    <mergeCell ref="G857:J857"/>
    <mergeCell ref="G858:J858"/>
    <mergeCell ref="G859:J859"/>
    <mergeCell ref="C704:K704"/>
    <mergeCell ref="C737:K737"/>
    <mergeCell ref="C770:K770"/>
    <mergeCell ref="C815:K815"/>
    <mergeCell ref="C825:K825"/>
    <mergeCell ref="C579:K579"/>
    <mergeCell ref="C610:K610"/>
    <mergeCell ref="C628:K628"/>
    <mergeCell ref="C642:K642"/>
    <mergeCell ref="C673:K673"/>
    <mergeCell ref="C457:K457"/>
    <mergeCell ref="C474:K474"/>
    <mergeCell ref="C496:K496"/>
    <mergeCell ref="C533:K533"/>
    <mergeCell ref="C554:K554"/>
    <mergeCell ref="C436:K437"/>
    <mergeCell ref="C438:K438"/>
    <mergeCell ref="C439:K439"/>
    <mergeCell ref="C440:C441"/>
    <mergeCell ref="D440:D441"/>
    <mergeCell ref="E440:F440"/>
    <mergeCell ref="G440:G441"/>
    <mergeCell ref="H440:H441"/>
    <mergeCell ref="I440:I441"/>
    <mergeCell ref="J440:J441"/>
    <mergeCell ref="K440:K441"/>
    <mergeCell ref="H426:I426"/>
    <mergeCell ref="G429:I429"/>
    <mergeCell ref="C432:F432"/>
    <mergeCell ref="C434:K434"/>
    <mergeCell ref="C435:K435"/>
    <mergeCell ref="C423:G423"/>
    <mergeCell ref="H423:I423"/>
    <mergeCell ref="C424:G424"/>
    <mergeCell ref="H424:I424"/>
    <mergeCell ref="H425:I425"/>
    <mergeCell ref="E237:F237"/>
    <mergeCell ref="G237:G238"/>
    <mergeCell ref="H237:H238"/>
    <mergeCell ref="G415:J415"/>
    <mergeCell ref="G416:J416"/>
    <mergeCell ref="G417:J417"/>
    <mergeCell ref="G418:J418"/>
    <mergeCell ref="C422:G422"/>
    <mergeCell ref="H422:J422"/>
    <mergeCell ref="C334:K334"/>
    <mergeCell ref="C380:K380"/>
    <mergeCell ref="C407:K407"/>
    <mergeCell ref="G413:J413"/>
    <mergeCell ref="G414:J414"/>
    <mergeCell ref="C264:K264"/>
    <mergeCell ref="C301:K301"/>
    <mergeCell ref="C237:C238"/>
    <mergeCell ref="D237:D238"/>
    <mergeCell ref="C3:F3"/>
    <mergeCell ref="C10:K10"/>
    <mergeCell ref="C6:K6"/>
    <mergeCell ref="I11:I12"/>
    <mergeCell ref="C229:F229"/>
    <mergeCell ref="C71:K71"/>
    <mergeCell ref="C36:K36"/>
    <mergeCell ref="C108:K108"/>
    <mergeCell ref="C5:K5"/>
    <mergeCell ref="J11:J12"/>
    <mergeCell ref="K11:K12"/>
    <mergeCell ref="C11:C12"/>
    <mergeCell ref="D11:D12"/>
    <mergeCell ref="G11:G12"/>
    <mergeCell ref="H11:H12"/>
    <mergeCell ref="E11:F11"/>
    <mergeCell ref="C7:K8"/>
    <mergeCell ref="C9:K9"/>
    <mergeCell ref="C148:K148"/>
    <mergeCell ref="C113:K113"/>
    <mergeCell ref="C180:K180"/>
    <mergeCell ref="C184:K184"/>
    <mergeCell ref="C202:K202"/>
    <mergeCell ref="G208:J208"/>
    <mergeCell ref="G209:J209"/>
    <mergeCell ref="G210:J210"/>
    <mergeCell ref="G211:J211"/>
    <mergeCell ref="G212:J212"/>
    <mergeCell ref="D875:J876"/>
    <mergeCell ref="K875:K876"/>
    <mergeCell ref="G224:I224"/>
    <mergeCell ref="G213:J213"/>
    <mergeCell ref="C217:G217"/>
    <mergeCell ref="H217:J217"/>
    <mergeCell ref="C218:G218"/>
    <mergeCell ref="H218:I218"/>
    <mergeCell ref="C219:G219"/>
    <mergeCell ref="H219:I219"/>
    <mergeCell ref="H220:I220"/>
    <mergeCell ref="H221:I221"/>
    <mergeCell ref="C231:K231"/>
    <mergeCell ref="C232:K232"/>
    <mergeCell ref="C233:K234"/>
    <mergeCell ref="C235:K235"/>
    <mergeCell ref="C236:K236"/>
    <mergeCell ref="I237:I238"/>
    <mergeCell ref="J237:J238"/>
    <mergeCell ref="K237:K238"/>
  </mergeCells>
  <pageMargins left="0.11811023622047245" right="0.11811023622047245" top="0.15748031496062992" bottom="0.15748031496062992" header="0.31496062992125984" footer="0.31496062992125984"/>
  <pageSetup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3"/>
  <sheetViews>
    <sheetView showGridLines="0" view="pageBreakPreview" topLeftCell="B22" zoomScale="87" zoomScaleNormal="100" zoomScaleSheetLayoutView="87" zoomScalePageLayoutView="91" workbookViewId="0">
      <selection activeCell="E4" sqref="E4"/>
    </sheetView>
  </sheetViews>
  <sheetFormatPr baseColWidth="10" defaultColWidth="11.42578125" defaultRowHeight="16.5"/>
  <cols>
    <col min="1" max="2" width="3.42578125" style="1" customWidth="1"/>
    <col min="3" max="3" width="7.5703125" style="1" customWidth="1"/>
    <col min="4" max="4" width="15.42578125" style="1" customWidth="1"/>
    <col min="5" max="5" width="16.140625" style="2" customWidth="1"/>
    <col min="6" max="6" width="17.42578125" style="1" customWidth="1"/>
    <col min="7" max="7" width="73.42578125" style="1" customWidth="1"/>
    <col min="8" max="8" width="8.5703125" style="1" customWidth="1"/>
    <col min="9" max="9" width="18.5703125" style="1" customWidth="1"/>
    <col min="10" max="10" width="23.5703125" style="1" customWidth="1"/>
    <col min="11" max="11" width="30" style="1" customWidth="1"/>
    <col min="12" max="12" width="3.42578125" style="1" customWidth="1"/>
    <col min="13" max="13" width="2.5703125" style="1" customWidth="1"/>
    <col min="14" max="16384" width="11.42578125" style="1"/>
  </cols>
  <sheetData>
    <row r="1" spans="1:13" ht="17.25" thickBot="1">
      <c r="A1" s="5"/>
      <c r="B1" s="5"/>
      <c r="C1" s="5"/>
      <c r="D1" s="5"/>
      <c r="E1" s="6"/>
      <c r="F1" s="5"/>
      <c r="G1" s="5"/>
      <c r="H1" s="5"/>
      <c r="I1" s="5"/>
      <c r="J1" s="5"/>
      <c r="K1" s="5"/>
      <c r="L1" s="5"/>
      <c r="M1" s="5"/>
    </row>
    <row r="2" spans="1:13" ht="17.25" thickTop="1">
      <c r="A2" s="5"/>
      <c r="B2" s="7"/>
      <c r="C2" s="225"/>
      <c r="D2" s="225"/>
      <c r="E2" s="226"/>
      <c r="F2" s="225"/>
      <c r="G2" s="225"/>
      <c r="H2" s="225"/>
      <c r="I2" s="225"/>
      <c r="J2" s="225"/>
      <c r="K2" s="225"/>
      <c r="L2" s="8"/>
      <c r="M2" s="5"/>
    </row>
    <row r="3" spans="1:13" ht="26.25" customHeight="1">
      <c r="A3" s="5"/>
      <c r="B3" s="9"/>
      <c r="C3" s="413" t="s">
        <v>96</v>
      </c>
      <c r="D3" s="444"/>
      <c r="E3" s="444"/>
      <c r="F3" s="444"/>
      <c r="G3" s="5"/>
      <c r="H3" s="5"/>
      <c r="I3" s="5"/>
      <c r="J3" s="5"/>
      <c r="K3" s="5"/>
      <c r="L3" s="10"/>
      <c r="M3" s="5"/>
    </row>
    <row r="4" spans="1:13">
      <c r="A4" s="5"/>
      <c r="B4" s="9"/>
      <c r="C4" s="201" t="s">
        <v>0</v>
      </c>
      <c r="D4" s="202" t="s">
        <v>97</v>
      </c>
      <c r="E4" s="201" t="s">
        <v>1</v>
      </c>
      <c r="F4" s="202">
        <v>1</v>
      </c>
      <c r="G4" s="5"/>
      <c r="H4" s="5"/>
      <c r="I4" s="5"/>
      <c r="J4" s="5"/>
      <c r="K4" s="5"/>
      <c r="L4" s="10"/>
      <c r="M4" s="5"/>
    </row>
    <row r="5" spans="1:13">
      <c r="A5" s="5"/>
      <c r="B5" s="9"/>
      <c r="C5" s="447" t="s">
        <v>29</v>
      </c>
      <c r="D5" s="447"/>
      <c r="E5" s="447"/>
      <c r="F5" s="447"/>
      <c r="G5" s="447"/>
      <c r="H5" s="447"/>
      <c r="I5" s="447"/>
      <c r="J5" s="447"/>
      <c r="K5" s="447"/>
      <c r="L5" s="10"/>
      <c r="M5" s="5"/>
    </row>
    <row r="6" spans="1:13" ht="17.25" thickBot="1">
      <c r="A6" s="5"/>
      <c r="B6" s="9"/>
      <c r="C6" s="394" t="s">
        <v>30</v>
      </c>
      <c r="D6" s="394"/>
      <c r="E6" s="394"/>
      <c r="F6" s="394"/>
      <c r="G6" s="394"/>
      <c r="H6" s="394"/>
      <c r="I6" s="394"/>
      <c r="J6" s="394"/>
      <c r="K6" s="394"/>
      <c r="L6" s="10"/>
      <c r="M6" s="5"/>
    </row>
    <row r="7" spans="1:13" s="20" customFormat="1" ht="16.5" customHeight="1">
      <c r="A7" s="19"/>
      <c r="B7" s="217"/>
      <c r="C7" s="448" t="s">
        <v>85</v>
      </c>
      <c r="D7" s="449"/>
      <c r="E7" s="449"/>
      <c r="F7" s="449"/>
      <c r="G7" s="449"/>
      <c r="H7" s="449"/>
      <c r="I7" s="449"/>
      <c r="J7" s="449"/>
      <c r="K7" s="450"/>
      <c r="L7" s="21"/>
      <c r="M7" s="19"/>
    </row>
    <row r="8" spans="1:13" ht="33.75" customHeight="1" thickBot="1">
      <c r="A8" s="5"/>
      <c r="B8" s="218"/>
      <c r="C8" s="451"/>
      <c r="D8" s="452"/>
      <c r="E8" s="452"/>
      <c r="F8" s="452"/>
      <c r="G8" s="452"/>
      <c r="H8" s="452"/>
      <c r="I8" s="452"/>
      <c r="J8" s="452"/>
      <c r="K8" s="453"/>
      <c r="L8" s="10"/>
      <c r="M8" s="5"/>
    </row>
    <row r="9" spans="1:13" ht="34.5" customHeight="1">
      <c r="A9" s="5"/>
      <c r="B9" s="218"/>
      <c r="C9" s="454" t="s">
        <v>86</v>
      </c>
      <c r="D9" s="455"/>
      <c r="E9" s="455"/>
      <c r="F9" s="455"/>
      <c r="G9" s="455"/>
      <c r="H9" s="455"/>
      <c r="I9" s="455"/>
      <c r="J9" s="455"/>
      <c r="K9" s="456"/>
      <c r="L9" s="10"/>
      <c r="M9" s="5"/>
    </row>
    <row r="10" spans="1:13" ht="30" customHeight="1" thickBot="1">
      <c r="A10" s="5"/>
      <c r="B10" s="218"/>
      <c r="C10" s="457"/>
      <c r="D10" s="457"/>
      <c r="E10" s="457"/>
      <c r="F10" s="457"/>
      <c r="G10" s="457"/>
      <c r="H10" s="457"/>
      <c r="I10" s="457"/>
      <c r="J10" s="457"/>
      <c r="K10" s="458"/>
      <c r="L10" s="10"/>
      <c r="M10" s="5"/>
    </row>
    <row r="11" spans="1:13" ht="30" customHeight="1">
      <c r="A11" s="5"/>
      <c r="B11" s="9"/>
      <c r="C11" s="424" t="s">
        <v>2</v>
      </c>
      <c r="D11" s="418" t="s">
        <v>3</v>
      </c>
      <c r="E11" s="426" t="s">
        <v>4</v>
      </c>
      <c r="F11" s="426"/>
      <c r="G11" s="424" t="s">
        <v>5</v>
      </c>
      <c r="H11" s="418" t="s">
        <v>6</v>
      </c>
      <c r="I11" s="418" t="s">
        <v>7</v>
      </c>
      <c r="J11" s="420" t="s">
        <v>8</v>
      </c>
      <c r="K11" s="422" t="s">
        <v>9</v>
      </c>
      <c r="L11" s="10"/>
      <c r="M11" s="5"/>
    </row>
    <row r="12" spans="1:13" ht="30" customHeight="1" thickBot="1">
      <c r="A12" s="5"/>
      <c r="B12" s="9"/>
      <c r="C12" s="425"/>
      <c r="D12" s="419"/>
      <c r="E12" s="129" t="s">
        <v>10</v>
      </c>
      <c r="F12" s="129" t="s">
        <v>11</v>
      </c>
      <c r="G12" s="425"/>
      <c r="H12" s="419"/>
      <c r="I12" s="419"/>
      <c r="J12" s="421"/>
      <c r="K12" s="423"/>
      <c r="L12" s="10"/>
      <c r="M12" s="5"/>
    </row>
    <row r="13" spans="1:13" ht="30" customHeight="1" thickBot="1">
      <c r="A13" s="5"/>
      <c r="B13" s="9"/>
      <c r="C13" s="130"/>
      <c r="D13" s="131"/>
      <c r="E13" s="131"/>
      <c r="F13" s="131"/>
      <c r="G13" s="131"/>
      <c r="H13" s="131"/>
      <c r="I13" s="131"/>
      <c r="J13" s="131"/>
      <c r="K13" s="132"/>
      <c r="L13" s="10"/>
      <c r="M13" s="5"/>
    </row>
    <row r="14" spans="1:13" ht="30" customHeight="1">
      <c r="A14" s="5"/>
      <c r="B14" s="9"/>
      <c r="C14" s="133"/>
      <c r="D14" s="134"/>
      <c r="E14" s="134"/>
      <c r="F14" s="134"/>
      <c r="G14" s="135"/>
      <c r="H14" s="134"/>
      <c r="I14" s="136"/>
      <c r="J14" s="137"/>
      <c r="K14" s="138"/>
      <c r="L14" s="10"/>
      <c r="M14" s="5"/>
    </row>
    <row r="15" spans="1:13" ht="30" customHeight="1" thickBot="1">
      <c r="A15" s="5"/>
      <c r="B15" s="9"/>
      <c r="C15" s="139" t="s">
        <v>12</v>
      </c>
      <c r="D15" s="140"/>
      <c r="E15" s="140"/>
      <c r="F15" s="140"/>
      <c r="G15" s="141"/>
      <c r="H15" s="140"/>
      <c r="I15" s="136"/>
      <c r="J15" s="142"/>
      <c r="K15" s="143"/>
      <c r="L15" s="10"/>
      <c r="M15" s="5"/>
    </row>
    <row r="16" spans="1:13" ht="30" customHeight="1" thickBot="1">
      <c r="A16" s="5"/>
      <c r="B16" s="9"/>
      <c r="C16" s="130"/>
      <c r="D16" s="131"/>
      <c r="E16" s="131"/>
      <c r="F16" s="131"/>
      <c r="G16" s="131"/>
      <c r="H16" s="131"/>
      <c r="I16" s="131"/>
      <c r="J16" s="131"/>
      <c r="K16" s="132"/>
      <c r="L16" s="10"/>
      <c r="M16" s="5"/>
    </row>
    <row r="17" spans="1:13" ht="30" customHeight="1">
      <c r="A17" s="5"/>
      <c r="B17" s="9"/>
      <c r="C17" s="133"/>
      <c r="D17" s="134"/>
      <c r="E17" s="134"/>
      <c r="F17" s="134"/>
      <c r="G17" s="144"/>
      <c r="H17" s="134"/>
      <c r="I17" s="136"/>
      <c r="J17" s="137"/>
      <c r="K17" s="145"/>
      <c r="L17" s="10"/>
      <c r="M17" s="5"/>
    </row>
    <row r="18" spans="1:13" ht="30" customHeight="1">
      <c r="A18" s="5"/>
      <c r="B18" s="9"/>
      <c r="C18" s="133"/>
      <c r="D18" s="134"/>
      <c r="E18" s="134"/>
      <c r="F18" s="134"/>
      <c r="G18" s="144"/>
      <c r="H18" s="134"/>
      <c r="I18" s="136"/>
      <c r="J18" s="137"/>
      <c r="K18" s="145"/>
      <c r="L18" s="10"/>
      <c r="M18" s="5"/>
    </row>
    <row r="19" spans="1:13" s="5" customFormat="1" ht="30" customHeight="1">
      <c r="B19" s="9"/>
      <c r="C19" s="133"/>
      <c r="D19" s="146"/>
      <c r="E19" s="146"/>
      <c r="F19" s="146"/>
      <c r="G19" s="147"/>
      <c r="H19" s="146"/>
      <c r="I19" s="136"/>
      <c r="J19" s="137"/>
      <c r="K19" s="145"/>
      <c r="L19" s="10"/>
    </row>
    <row r="20" spans="1:13" ht="30" customHeight="1">
      <c r="B20" s="16"/>
      <c r="C20" s="133"/>
      <c r="D20" s="134"/>
      <c r="E20" s="134"/>
      <c r="F20" s="134"/>
      <c r="G20" s="144"/>
      <c r="H20" s="134"/>
      <c r="I20" s="136"/>
      <c r="J20" s="137"/>
      <c r="K20" s="145"/>
      <c r="L20" s="17"/>
    </row>
    <row r="21" spans="1:13" ht="30" customHeight="1" thickBot="1">
      <c r="A21" s="5"/>
      <c r="B21" s="9"/>
      <c r="C21" s="139" t="s">
        <v>12</v>
      </c>
      <c r="D21" s="148"/>
      <c r="E21" s="149"/>
      <c r="F21" s="148"/>
      <c r="G21" s="148"/>
      <c r="H21" s="148"/>
      <c r="I21" s="136"/>
      <c r="J21" s="148"/>
      <c r="K21" s="143"/>
      <c r="L21" s="10"/>
      <c r="M21" s="5"/>
    </row>
    <row r="22" spans="1:13" ht="30" customHeight="1" thickBot="1">
      <c r="A22" s="5"/>
      <c r="B22" s="9"/>
      <c r="C22" s="130"/>
      <c r="D22" s="131"/>
      <c r="E22" s="131"/>
      <c r="F22" s="131"/>
      <c r="G22" s="131"/>
      <c r="H22" s="131"/>
      <c r="I22" s="131"/>
      <c r="J22" s="131"/>
      <c r="K22" s="132"/>
      <c r="L22" s="10"/>
      <c r="M22" s="5"/>
    </row>
    <row r="23" spans="1:13" ht="30" customHeight="1">
      <c r="A23" s="5"/>
      <c r="B23" s="9"/>
      <c r="C23" s="133"/>
      <c r="D23" s="150"/>
      <c r="E23" s="150"/>
      <c r="F23" s="150"/>
      <c r="G23" s="151"/>
      <c r="H23" s="150"/>
      <c r="I23" s="136"/>
      <c r="J23" s="137"/>
      <c r="K23" s="145"/>
      <c r="L23" s="10"/>
      <c r="M23" s="5"/>
    </row>
    <row r="24" spans="1:13" ht="30" customHeight="1">
      <c r="A24" s="5"/>
      <c r="B24" s="9"/>
      <c r="C24" s="133"/>
      <c r="D24" s="152"/>
      <c r="E24" s="152"/>
      <c r="F24" s="152"/>
      <c r="G24" s="151"/>
      <c r="H24" s="150"/>
      <c r="I24" s="136"/>
      <c r="J24" s="137"/>
      <c r="K24" s="145"/>
      <c r="L24" s="10"/>
      <c r="M24" s="5"/>
    </row>
    <row r="25" spans="1:13" ht="30" customHeight="1">
      <c r="A25" s="5"/>
      <c r="B25" s="9"/>
      <c r="C25" s="133"/>
      <c r="D25" s="150"/>
      <c r="E25" s="150"/>
      <c r="F25" s="150"/>
      <c r="G25" s="151"/>
      <c r="H25" s="150"/>
      <c r="I25" s="136"/>
      <c r="J25" s="137"/>
      <c r="K25" s="145"/>
      <c r="L25" s="10"/>
      <c r="M25" s="5"/>
    </row>
    <row r="26" spans="1:13" s="5" customFormat="1" ht="30" customHeight="1">
      <c r="B26" s="9"/>
      <c r="C26" s="133"/>
      <c r="D26" s="146"/>
      <c r="E26" s="146"/>
      <c r="F26" s="146"/>
      <c r="G26" s="153"/>
      <c r="H26" s="146"/>
      <c r="I26" s="136"/>
      <c r="J26" s="137"/>
      <c r="K26" s="145"/>
      <c r="L26" s="10"/>
    </row>
    <row r="27" spans="1:13" ht="30" customHeight="1">
      <c r="A27" s="5"/>
      <c r="B27" s="9"/>
      <c r="C27" s="133"/>
      <c r="D27" s="150"/>
      <c r="E27" s="150"/>
      <c r="F27" s="150"/>
      <c r="G27" s="151"/>
      <c r="H27" s="150"/>
      <c r="I27" s="136"/>
      <c r="J27" s="154"/>
      <c r="K27" s="145"/>
      <c r="L27" s="10"/>
      <c r="M27" s="5"/>
    </row>
    <row r="28" spans="1:13" s="5" customFormat="1" ht="30" customHeight="1">
      <c r="B28" s="9"/>
      <c r="C28" s="155"/>
      <c r="D28" s="146"/>
      <c r="E28" s="146"/>
      <c r="F28" s="146"/>
      <c r="G28" s="153"/>
      <c r="H28" s="146"/>
      <c r="I28" s="136"/>
      <c r="J28" s="154"/>
      <c r="K28" s="145"/>
      <c r="L28" s="10"/>
    </row>
    <row r="29" spans="1:13" ht="30" customHeight="1">
      <c r="A29" s="5"/>
      <c r="B29" s="9"/>
      <c r="C29" s="133"/>
      <c r="D29" s="150"/>
      <c r="E29" s="134"/>
      <c r="F29" s="150"/>
      <c r="G29" s="151"/>
      <c r="H29" s="150"/>
      <c r="I29" s="136"/>
      <c r="J29" s="137"/>
      <c r="K29" s="145"/>
      <c r="L29" s="10"/>
      <c r="M29" s="5"/>
    </row>
    <row r="30" spans="1:13" ht="30" customHeight="1">
      <c r="A30" s="5"/>
      <c r="B30" s="9"/>
      <c r="C30" s="133"/>
      <c r="D30" s="150"/>
      <c r="E30" s="150"/>
      <c r="F30" s="150"/>
      <c r="G30" s="151"/>
      <c r="H30" s="156"/>
      <c r="I30" s="136"/>
      <c r="J30" s="137"/>
      <c r="K30" s="145"/>
      <c r="L30" s="10"/>
      <c r="M30" s="5"/>
    </row>
    <row r="31" spans="1:13" ht="30" customHeight="1" thickBot="1">
      <c r="A31" s="5"/>
      <c r="B31" s="9"/>
      <c r="C31" s="157" t="s">
        <v>12</v>
      </c>
      <c r="D31" s="158"/>
      <c r="E31" s="158"/>
      <c r="F31" s="158"/>
      <c r="G31" s="159"/>
      <c r="H31" s="158"/>
      <c r="I31" s="136"/>
      <c r="J31" s="160"/>
      <c r="K31" s="161"/>
      <c r="L31" s="10"/>
      <c r="M31" s="5"/>
    </row>
    <row r="32" spans="1:13" ht="30" customHeight="1" thickBot="1">
      <c r="A32" s="5"/>
      <c r="B32" s="9"/>
      <c r="C32" s="130"/>
      <c r="D32" s="131"/>
      <c r="E32" s="131"/>
      <c r="F32" s="131"/>
      <c r="G32" s="131"/>
      <c r="H32" s="131"/>
      <c r="I32" s="131"/>
      <c r="J32" s="131"/>
      <c r="K32" s="132"/>
      <c r="L32" s="10"/>
      <c r="M32" s="5"/>
    </row>
    <row r="33" spans="1:13" ht="30" customHeight="1">
      <c r="A33" s="5"/>
      <c r="B33" s="9"/>
      <c r="C33" s="133"/>
      <c r="D33" s="150"/>
      <c r="E33" s="150"/>
      <c r="F33" s="150"/>
      <c r="G33" s="151"/>
      <c r="H33" s="150"/>
      <c r="I33" s="136"/>
      <c r="J33" s="137"/>
      <c r="K33" s="145"/>
      <c r="L33" s="10"/>
      <c r="M33" s="5"/>
    </row>
    <row r="34" spans="1:13" ht="30" customHeight="1">
      <c r="A34" s="5"/>
      <c r="B34" s="9"/>
      <c r="C34" s="133"/>
      <c r="D34" s="150"/>
      <c r="E34" s="150"/>
      <c r="F34" s="150"/>
      <c r="G34" s="151"/>
      <c r="H34" s="150"/>
      <c r="I34" s="136"/>
      <c r="J34" s="137"/>
      <c r="K34" s="145"/>
      <c r="L34" s="10"/>
      <c r="M34" s="5"/>
    </row>
    <row r="35" spans="1:13" ht="30" customHeight="1">
      <c r="A35" s="5"/>
      <c r="B35" s="9"/>
      <c r="C35" s="162"/>
      <c r="D35" s="150"/>
      <c r="E35" s="150"/>
      <c r="F35" s="150"/>
      <c r="G35" s="151"/>
      <c r="H35" s="150"/>
      <c r="I35" s="136"/>
      <c r="J35" s="137"/>
      <c r="K35" s="145"/>
      <c r="L35" s="10"/>
      <c r="M35" s="5"/>
    </row>
    <row r="36" spans="1:13" ht="30" customHeight="1" thickBot="1">
      <c r="A36" s="5"/>
      <c r="B36" s="9"/>
      <c r="C36" s="139" t="s">
        <v>12</v>
      </c>
      <c r="D36" s="163"/>
      <c r="E36" s="163"/>
      <c r="F36" s="163"/>
      <c r="G36" s="164"/>
      <c r="H36" s="165"/>
      <c r="I36" s="136"/>
      <c r="J36" s="142"/>
      <c r="K36" s="143"/>
      <c r="L36" s="10"/>
      <c r="M36" s="5"/>
    </row>
    <row r="37" spans="1:13" ht="30" customHeight="1" thickBot="1">
      <c r="A37" s="5"/>
      <c r="B37" s="9"/>
      <c r="C37" s="130"/>
      <c r="D37" s="131"/>
      <c r="E37" s="131"/>
      <c r="F37" s="131"/>
      <c r="G37" s="131"/>
      <c r="H37" s="131"/>
      <c r="I37" s="131"/>
      <c r="J37" s="131"/>
      <c r="K37" s="132"/>
      <c r="L37" s="10"/>
      <c r="M37" s="5"/>
    </row>
    <row r="38" spans="1:13" ht="30" customHeight="1">
      <c r="A38" s="5"/>
      <c r="B38" s="9"/>
      <c r="C38" s="133"/>
      <c r="D38" s="150"/>
      <c r="E38" s="150"/>
      <c r="F38" s="150"/>
      <c r="G38" s="151"/>
      <c r="H38" s="150"/>
      <c r="I38" s="136"/>
      <c r="J38" s="137"/>
      <c r="K38" s="145"/>
      <c r="L38" s="10"/>
      <c r="M38" s="5"/>
    </row>
    <row r="39" spans="1:13" ht="30" customHeight="1" thickBot="1">
      <c r="A39" s="5"/>
      <c r="B39" s="9"/>
      <c r="C39" s="139" t="s">
        <v>12</v>
      </c>
      <c r="D39" s="163"/>
      <c r="E39" s="163"/>
      <c r="F39" s="163"/>
      <c r="G39" s="166"/>
      <c r="H39" s="165"/>
      <c r="I39" s="136"/>
      <c r="J39" s="142"/>
      <c r="K39" s="143"/>
      <c r="L39" s="10"/>
      <c r="M39" s="5"/>
    </row>
    <row r="40" spans="1:13" s="3" customFormat="1" ht="30" customHeight="1" thickBot="1">
      <c r="A40" s="11"/>
      <c r="B40" s="12"/>
      <c r="C40" s="459" t="s">
        <v>13</v>
      </c>
      <c r="D40" s="460"/>
      <c r="E40" s="460"/>
      <c r="F40" s="460"/>
      <c r="G40" s="460"/>
      <c r="H40" s="460"/>
      <c r="I40" s="460"/>
      <c r="J40" s="461"/>
      <c r="K40" s="167"/>
      <c r="L40" s="13"/>
      <c r="M40" s="11"/>
    </row>
    <row r="41" spans="1:13" s="3" customFormat="1" thickBot="1">
      <c r="A41" s="11"/>
      <c r="B41" s="12"/>
      <c r="C41" s="168"/>
      <c r="D41" s="168"/>
      <c r="E41" s="168"/>
      <c r="F41" s="168"/>
      <c r="G41" s="168"/>
      <c r="H41" s="168"/>
      <c r="I41" s="168"/>
      <c r="J41" s="168"/>
      <c r="K41" s="169"/>
      <c r="L41" s="13"/>
      <c r="M41" s="11"/>
    </row>
    <row r="42" spans="1:13" s="3" customFormat="1" ht="30" customHeight="1">
      <c r="A42" s="11"/>
      <c r="B42" s="12"/>
      <c r="C42" s="170"/>
      <c r="D42" s="171"/>
      <c r="E42" s="170"/>
      <c r="F42" s="170"/>
      <c r="G42" s="440"/>
      <c r="H42" s="441"/>
      <c r="I42" s="442"/>
      <c r="J42" s="172"/>
      <c r="K42" s="173"/>
      <c r="L42" s="13"/>
      <c r="M42" s="11"/>
    </row>
    <row r="43" spans="1:13" s="3" customFormat="1" ht="30" customHeight="1">
      <c r="A43" s="11"/>
      <c r="B43" s="12"/>
      <c r="C43" s="170"/>
      <c r="D43" s="171"/>
      <c r="E43" s="170"/>
      <c r="F43" s="170"/>
      <c r="G43" s="174"/>
      <c r="H43" s="175"/>
      <c r="I43" s="176"/>
      <c r="J43" s="177"/>
      <c r="K43" s="178"/>
      <c r="L43" s="13"/>
      <c r="M43" s="11"/>
    </row>
    <row r="44" spans="1:13" s="3" customFormat="1" ht="30" customHeight="1">
      <c r="A44" s="11"/>
      <c r="B44" s="12"/>
      <c r="C44" s="170"/>
      <c r="D44" s="179"/>
      <c r="E44" s="179"/>
      <c r="F44" s="179"/>
      <c r="G44" s="174"/>
      <c r="H44" s="180"/>
      <c r="I44" s="181"/>
      <c r="J44" s="182"/>
      <c r="K44" s="178"/>
      <c r="L44" s="13"/>
      <c r="M44" s="11"/>
    </row>
    <row r="45" spans="1:13" s="3" customFormat="1" ht="30" customHeight="1">
      <c r="A45" s="11"/>
      <c r="B45" s="12"/>
      <c r="C45" s="170"/>
      <c r="D45" s="179"/>
      <c r="E45" s="179"/>
      <c r="F45" s="179"/>
      <c r="G45" s="183" t="s">
        <v>14</v>
      </c>
      <c r="H45" s="180"/>
      <c r="I45" s="181"/>
      <c r="J45" s="182"/>
      <c r="K45" s="184"/>
      <c r="L45" s="13"/>
      <c r="M45" s="11"/>
    </row>
    <row r="46" spans="1:13" s="3" customFormat="1" ht="30" customHeight="1">
      <c r="A46" s="11"/>
      <c r="B46" s="12"/>
      <c r="C46" s="170"/>
      <c r="D46" s="171"/>
      <c r="E46" s="170"/>
      <c r="F46" s="170"/>
      <c r="G46" s="185"/>
      <c r="H46" s="180"/>
      <c r="I46" s="181"/>
      <c r="J46" s="186"/>
      <c r="K46" s="178"/>
      <c r="L46" s="13"/>
      <c r="M46" s="11"/>
    </row>
    <row r="47" spans="1:13" s="3" customFormat="1" ht="30" customHeight="1">
      <c r="A47" s="11"/>
      <c r="B47" s="12"/>
      <c r="C47" s="170"/>
      <c r="D47" s="171"/>
      <c r="E47" s="170"/>
      <c r="F47" s="170"/>
      <c r="G47" s="185"/>
      <c r="H47" s="180"/>
      <c r="I47" s="181"/>
      <c r="J47" s="186"/>
      <c r="K47" s="178"/>
      <c r="L47" s="13"/>
      <c r="M47" s="11"/>
    </row>
    <row r="48" spans="1:13" s="3" customFormat="1" ht="30" customHeight="1" thickBot="1">
      <c r="A48" s="11"/>
      <c r="B48" s="12"/>
      <c r="C48" s="170"/>
      <c r="D48" s="171"/>
      <c r="E48" s="170"/>
      <c r="F48" s="170"/>
      <c r="G48" s="198"/>
      <c r="H48" s="180"/>
      <c r="I48" s="181"/>
      <c r="J48" s="186"/>
      <c r="K48" s="184"/>
      <c r="L48" s="13"/>
      <c r="M48" s="11"/>
    </row>
    <row r="49" spans="1:13" s="3" customFormat="1" ht="30" customHeight="1" thickBot="1">
      <c r="A49" s="11"/>
      <c r="B49" s="12"/>
      <c r="C49" s="170"/>
      <c r="D49" s="171"/>
      <c r="E49" s="170"/>
      <c r="F49" s="170"/>
      <c r="G49" s="187" t="s">
        <v>15</v>
      </c>
      <c r="H49" s="188"/>
      <c r="I49" s="189"/>
      <c r="J49" s="190"/>
      <c r="K49" s="167"/>
      <c r="L49" s="13"/>
      <c r="M49" s="11"/>
    </row>
    <row r="50" spans="1:13" s="3" customFormat="1" thickBot="1">
      <c r="A50" s="11"/>
      <c r="B50" s="12"/>
      <c r="C50" s="170"/>
      <c r="D50" s="171"/>
      <c r="E50" s="171"/>
      <c r="F50" s="171"/>
      <c r="G50" s="170"/>
      <c r="H50" s="170"/>
      <c r="I50" s="191"/>
      <c r="J50" s="192"/>
      <c r="K50" s="193"/>
      <c r="L50" s="13"/>
      <c r="M50" s="11"/>
    </row>
    <row r="51" spans="1:13" s="3" customFormat="1" ht="15.75">
      <c r="A51" s="11"/>
      <c r="B51" s="12"/>
      <c r="C51" s="194"/>
      <c r="D51" s="445"/>
      <c r="E51" s="445"/>
      <c r="F51" s="445"/>
      <c r="G51" s="445"/>
      <c r="H51" s="445"/>
      <c r="I51" s="445"/>
      <c r="J51" s="445"/>
      <c r="K51" s="446"/>
      <c r="L51" s="14"/>
      <c r="M51" s="11"/>
    </row>
    <row r="52" spans="1:13" s="3" customFormat="1" ht="46.5" customHeight="1">
      <c r="A52" s="11"/>
      <c r="B52" s="12"/>
      <c r="C52" s="434" t="s">
        <v>16</v>
      </c>
      <c r="D52" s="435"/>
      <c r="E52" s="435"/>
      <c r="F52" s="435"/>
      <c r="G52" s="435"/>
      <c r="H52" s="443" t="s">
        <v>5</v>
      </c>
      <c r="I52" s="443"/>
      <c r="J52" s="443"/>
      <c r="K52" s="195" t="s">
        <v>18</v>
      </c>
      <c r="L52" s="15"/>
      <c r="M52" s="11"/>
    </row>
    <row r="53" spans="1:13" s="3" customFormat="1" ht="32.25" customHeight="1">
      <c r="A53" s="11"/>
      <c r="B53" s="12"/>
      <c r="C53" s="434" t="s">
        <v>31</v>
      </c>
      <c r="D53" s="435"/>
      <c r="E53" s="435"/>
      <c r="F53" s="435"/>
      <c r="G53" s="435"/>
      <c r="H53" s="439" t="s">
        <v>20</v>
      </c>
      <c r="I53" s="439"/>
      <c r="J53" s="196" t="s">
        <v>21</v>
      </c>
      <c r="K53" s="197" t="s">
        <v>32</v>
      </c>
      <c r="L53" s="213"/>
      <c r="M53" s="11"/>
    </row>
    <row r="54" spans="1:13" s="3" customFormat="1" ht="30" customHeight="1">
      <c r="A54" s="11"/>
      <c r="B54" s="12"/>
      <c r="C54" s="434" t="s">
        <v>22</v>
      </c>
      <c r="D54" s="435"/>
      <c r="E54" s="435"/>
      <c r="F54" s="435"/>
      <c r="G54" s="435"/>
      <c r="H54" s="436" t="s">
        <v>23</v>
      </c>
      <c r="I54" s="437"/>
      <c r="J54" s="196" t="s">
        <v>24</v>
      </c>
      <c r="K54" s="197" t="s">
        <v>32</v>
      </c>
      <c r="L54" s="15"/>
      <c r="M54" s="11"/>
    </row>
    <row r="55" spans="1:13" s="4" customFormat="1" ht="58.5" customHeight="1">
      <c r="A55" s="11"/>
      <c r="B55" s="12"/>
      <c r="C55" s="207"/>
      <c r="D55" s="208"/>
      <c r="E55" s="208"/>
      <c r="F55" s="208"/>
      <c r="G55" s="209"/>
      <c r="H55" s="438" t="s">
        <v>25</v>
      </c>
      <c r="I55" s="439"/>
      <c r="J55" s="196" t="s">
        <v>26</v>
      </c>
      <c r="K55" s="197" t="s">
        <v>32</v>
      </c>
      <c r="L55" s="13"/>
      <c r="M55" s="11"/>
    </row>
    <row r="56" spans="1:13" ht="57.75" customHeight="1">
      <c r="A56" s="5"/>
      <c r="B56" s="9"/>
      <c r="C56" s="210"/>
      <c r="D56" s="211"/>
      <c r="E56" s="211"/>
      <c r="F56" s="211"/>
      <c r="G56" s="212"/>
      <c r="H56" s="439" t="s">
        <v>27</v>
      </c>
      <c r="I56" s="439"/>
      <c r="J56" s="196" t="s">
        <v>28</v>
      </c>
      <c r="K56" s="197" t="s">
        <v>32</v>
      </c>
      <c r="L56" s="10"/>
      <c r="M56" s="5"/>
    </row>
    <row r="57" spans="1:13" ht="17.25" thickBot="1">
      <c r="A57" s="5"/>
      <c r="B57" s="9"/>
      <c r="C57" s="210"/>
      <c r="D57" s="215"/>
      <c r="E57" s="215"/>
      <c r="F57" s="211"/>
      <c r="G57" s="216"/>
      <c r="H57" s="432"/>
      <c r="I57" s="432"/>
      <c r="J57" s="432"/>
      <c r="K57" s="433"/>
      <c r="L57" s="10"/>
      <c r="M57" s="5"/>
    </row>
    <row r="58" spans="1:13" ht="47.25" customHeight="1">
      <c r="A58" s="5"/>
      <c r="B58" s="9"/>
      <c r="C58" s="214"/>
      <c r="D58" s="199"/>
      <c r="E58" s="199"/>
      <c r="F58" s="214"/>
      <c r="G58" s="199"/>
      <c r="H58" s="214"/>
      <c r="I58" s="214"/>
      <c r="J58" s="214"/>
      <c r="K58" s="214"/>
      <c r="L58" s="10"/>
      <c r="M58" s="5"/>
    </row>
    <row r="59" spans="1:13" ht="47.25" customHeight="1">
      <c r="A59" s="5"/>
      <c r="B59" s="9"/>
      <c r="C59" s="199"/>
      <c r="D59" s="199"/>
      <c r="E59" s="199"/>
      <c r="F59" s="199"/>
      <c r="G59" s="200" t="s">
        <v>93</v>
      </c>
      <c r="H59" s="199"/>
      <c r="I59" s="199"/>
      <c r="J59" s="199"/>
      <c r="K59" s="199"/>
      <c r="L59" s="10"/>
      <c r="M59" s="5"/>
    </row>
    <row r="60" spans="1:13" ht="17.25" thickBot="1">
      <c r="A60" s="5"/>
      <c r="B60" s="227"/>
      <c r="C60" s="228"/>
      <c r="D60" s="228"/>
      <c r="E60" s="229"/>
      <c r="F60" s="228"/>
      <c r="G60" s="230"/>
      <c r="H60" s="228"/>
      <c r="I60" s="228"/>
      <c r="J60" s="228"/>
      <c r="K60" s="228"/>
      <c r="L60" s="231"/>
      <c r="M60" s="5"/>
    </row>
    <row r="61" spans="1:13" ht="17.25" thickTop="1">
      <c r="A61" s="5"/>
      <c r="B61" s="5"/>
      <c r="C61" s="5"/>
      <c r="D61" s="5"/>
      <c r="E61" s="6"/>
      <c r="F61" s="5"/>
      <c r="G61" s="5"/>
      <c r="H61" s="5"/>
      <c r="I61" s="5"/>
      <c r="J61" s="5"/>
      <c r="K61" s="5"/>
      <c r="L61" s="5"/>
      <c r="M61" s="5"/>
    </row>
    <row r="63" spans="1:13">
      <c r="H63" s="22"/>
    </row>
  </sheetData>
  <mergeCells count="26">
    <mergeCell ref="C3:F3"/>
    <mergeCell ref="D51:K51"/>
    <mergeCell ref="C5:K5"/>
    <mergeCell ref="C6:K6"/>
    <mergeCell ref="C7:K8"/>
    <mergeCell ref="C9:K9"/>
    <mergeCell ref="C10:K10"/>
    <mergeCell ref="C11:C12"/>
    <mergeCell ref="D11:D12"/>
    <mergeCell ref="E11:F11"/>
    <mergeCell ref="G11:G12"/>
    <mergeCell ref="H11:H12"/>
    <mergeCell ref="I11:I12"/>
    <mergeCell ref="J11:J12"/>
    <mergeCell ref="K11:K12"/>
    <mergeCell ref="C40:J40"/>
    <mergeCell ref="G42:I42"/>
    <mergeCell ref="C52:G52"/>
    <mergeCell ref="H52:J52"/>
    <mergeCell ref="C53:G53"/>
    <mergeCell ref="H53:I53"/>
    <mergeCell ref="H57:K57"/>
    <mergeCell ref="C54:G54"/>
    <mergeCell ref="H54:I54"/>
    <mergeCell ref="H55:I55"/>
    <mergeCell ref="H56:I56"/>
  </mergeCells>
  <pageMargins left="0.11811023622047245" right="0.11811023622047245" top="0.15748031496062992" bottom="0.15748031496062992" header="0.31496062992125984" footer="0.31496062992125984"/>
  <pageSetup paperSize="9" scale="42"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91"/>
  <sheetViews>
    <sheetView showGridLines="0" view="pageBreakPreview" zoomScale="80" zoomScaleNormal="80" zoomScaleSheetLayoutView="80" workbookViewId="0">
      <selection activeCell="F89" sqref="F89"/>
    </sheetView>
  </sheetViews>
  <sheetFormatPr baseColWidth="10" defaultColWidth="11.42578125" defaultRowHeight="12.75"/>
  <cols>
    <col min="1" max="2" width="3.42578125" style="18" customWidth="1"/>
    <col min="3" max="3" width="12.42578125" style="18" customWidth="1"/>
    <col min="4" max="4" width="18" style="18" customWidth="1"/>
    <col min="5" max="11" width="11.42578125" style="18"/>
    <col min="12" max="12" width="17.42578125" style="18" customWidth="1"/>
    <col min="13" max="14" width="11.42578125" style="18"/>
    <col min="15" max="15" width="20" style="18" customWidth="1"/>
    <col min="16" max="17" width="3.42578125" style="18" customWidth="1"/>
    <col min="18" max="16384" width="11.42578125" style="18"/>
  </cols>
  <sheetData>
    <row r="1" spans="2:16" ht="13.5" thickBot="1"/>
    <row r="2" spans="2:16" ht="13.5" thickTop="1">
      <c r="B2" s="23"/>
      <c r="C2" s="24"/>
      <c r="D2" s="24"/>
      <c r="E2" s="24"/>
      <c r="F2" s="24"/>
      <c r="G2" s="24"/>
      <c r="H2" s="24"/>
      <c r="I2" s="24"/>
      <c r="J2" s="24"/>
      <c r="K2" s="24"/>
      <c r="L2" s="24"/>
      <c r="M2" s="24"/>
      <c r="N2" s="24"/>
      <c r="O2" s="24"/>
      <c r="P2" s="232"/>
    </row>
    <row r="3" spans="2:16" ht="36.75" customHeight="1">
      <c r="B3" s="25"/>
      <c r="C3" s="559" t="s">
        <v>95</v>
      </c>
      <c r="D3" s="560"/>
      <c r="E3" s="560"/>
      <c r="F3" s="560"/>
      <c r="P3" s="26"/>
    </row>
    <row r="4" spans="2:16">
      <c r="B4" s="25"/>
      <c r="C4" s="205" t="s">
        <v>0</v>
      </c>
      <c r="D4" s="233" t="s">
        <v>97</v>
      </c>
      <c r="E4" s="205" t="s">
        <v>1</v>
      </c>
      <c r="F4" s="206">
        <v>1</v>
      </c>
      <c r="P4" s="26"/>
    </row>
    <row r="5" spans="2:16">
      <c r="B5" s="25"/>
      <c r="C5" s="127"/>
      <c r="D5" s="128"/>
      <c r="E5" s="127"/>
      <c r="F5" s="128"/>
      <c r="P5" s="26"/>
    </row>
    <row r="6" spans="2:16" ht="48" customHeight="1">
      <c r="B6" s="25"/>
      <c r="C6" s="561" t="s">
        <v>87</v>
      </c>
      <c r="D6" s="561"/>
      <c r="E6" s="561"/>
      <c r="F6" s="561"/>
      <c r="G6" s="561"/>
      <c r="H6" s="561"/>
      <c r="I6" s="561"/>
      <c r="J6" s="561"/>
      <c r="K6" s="561"/>
      <c r="L6" s="561"/>
      <c r="M6" s="561"/>
      <c r="N6" s="561"/>
      <c r="O6" s="561"/>
      <c r="P6" s="27"/>
    </row>
    <row r="7" spans="2:16" ht="15" thickBot="1">
      <c r="B7" s="25"/>
      <c r="C7" s="52"/>
      <c r="D7" s="52"/>
      <c r="E7" s="52"/>
      <c r="F7" s="52"/>
      <c r="G7" s="52"/>
      <c r="H7" s="52"/>
      <c r="I7" s="52"/>
      <c r="J7" s="52"/>
      <c r="K7" s="52"/>
      <c r="L7" s="52"/>
      <c r="M7" s="52"/>
      <c r="N7" s="52"/>
      <c r="O7" s="52"/>
      <c r="P7" s="26"/>
    </row>
    <row r="8" spans="2:16" ht="15">
      <c r="B8" s="25"/>
      <c r="C8" s="518"/>
      <c r="D8" s="520"/>
      <c r="E8" s="521"/>
      <c r="F8" s="521"/>
      <c r="G8" s="521"/>
      <c r="H8" s="521"/>
      <c r="I8" s="521"/>
      <c r="J8" s="521"/>
      <c r="K8" s="522"/>
      <c r="L8" s="533"/>
      <c r="M8" s="534"/>
      <c r="N8" s="534"/>
      <c r="O8" s="535"/>
      <c r="P8" s="28"/>
    </row>
    <row r="9" spans="2:16" ht="15">
      <c r="B9" s="25"/>
      <c r="C9" s="519"/>
      <c r="D9" s="523" t="s">
        <v>33</v>
      </c>
      <c r="E9" s="524"/>
      <c r="F9" s="524"/>
      <c r="G9" s="524"/>
      <c r="H9" s="524"/>
      <c r="I9" s="524"/>
      <c r="J9" s="524"/>
      <c r="K9" s="525"/>
      <c r="L9" s="536"/>
      <c r="M9" s="537"/>
      <c r="N9" s="537"/>
      <c r="O9" s="538"/>
      <c r="P9" s="28"/>
    </row>
    <row r="10" spans="2:16" ht="15">
      <c r="B10" s="25"/>
      <c r="C10" s="519"/>
      <c r="D10" s="523"/>
      <c r="E10" s="524"/>
      <c r="F10" s="524"/>
      <c r="G10" s="524"/>
      <c r="H10" s="524"/>
      <c r="I10" s="524"/>
      <c r="J10" s="524"/>
      <c r="K10" s="525"/>
      <c r="L10" s="526" t="s">
        <v>34</v>
      </c>
      <c r="M10" s="539"/>
      <c r="N10" s="540"/>
      <c r="O10" s="541"/>
      <c r="P10" s="28"/>
    </row>
    <row r="11" spans="2:16" ht="15">
      <c r="B11" s="25"/>
      <c r="C11" s="519"/>
      <c r="D11" s="523" t="s">
        <v>35</v>
      </c>
      <c r="E11" s="524"/>
      <c r="F11" s="524"/>
      <c r="G11" s="524"/>
      <c r="H11" s="524"/>
      <c r="I11" s="524"/>
      <c r="J11" s="524"/>
      <c r="K11" s="525"/>
      <c r="L11" s="527"/>
      <c r="M11" s="542"/>
      <c r="N11" s="543"/>
      <c r="O11" s="544"/>
      <c r="P11" s="29"/>
    </row>
    <row r="12" spans="2:16" ht="12.75" customHeight="1">
      <c r="B12" s="25"/>
      <c r="C12" s="519"/>
      <c r="D12" s="562"/>
      <c r="E12" s="563"/>
      <c r="F12" s="563"/>
      <c r="G12" s="563"/>
      <c r="H12" s="563"/>
      <c r="I12" s="563"/>
      <c r="J12" s="563"/>
      <c r="K12" s="564"/>
      <c r="L12" s="526" t="s">
        <v>36</v>
      </c>
      <c r="M12" s="526">
        <v>1</v>
      </c>
      <c r="N12" s="526" t="s">
        <v>37</v>
      </c>
      <c r="O12" s="531">
        <v>1</v>
      </c>
      <c r="P12" s="28"/>
    </row>
    <row r="13" spans="2:16" ht="13.5">
      <c r="B13" s="25"/>
      <c r="C13" s="519"/>
      <c r="D13" s="562"/>
      <c r="E13" s="563"/>
      <c r="F13" s="563"/>
      <c r="G13" s="563"/>
      <c r="H13" s="563"/>
      <c r="I13" s="563"/>
      <c r="J13" s="563"/>
      <c r="K13" s="564"/>
      <c r="L13" s="545"/>
      <c r="M13" s="545"/>
      <c r="N13" s="545"/>
      <c r="O13" s="532"/>
      <c r="P13" s="28"/>
    </row>
    <row r="14" spans="2:16" ht="15">
      <c r="B14" s="25"/>
      <c r="C14" s="519"/>
      <c r="D14" s="523" t="s">
        <v>88</v>
      </c>
      <c r="E14" s="524"/>
      <c r="F14" s="524"/>
      <c r="G14" s="524"/>
      <c r="H14" s="524"/>
      <c r="I14" s="524"/>
      <c r="J14" s="524"/>
      <c r="K14" s="525"/>
      <c r="L14" s="545"/>
      <c r="M14" s="545"/>
      <c r="N14" s="545"/>
      <c r="O14" s="532"/>
      <c r="P14" s="28"/>
    </row>
    <row r="15" spans="2:16" ht="15.75" thickBot="1">
      <c r="B15" s="25"/>
      <c r="C15" s="53"/>
      <c r="D15" s="54"/>
      <c r="E15" s="54"/>
      <c r="F15" s="54"/>
      <c r="G15" s="54"/>
      <c r="H15" s="54"/>
      <c r="I15" s="54"/>
      <c r="J15" s="54"/>
      <c r="K15" s="54"/>
      <c r="L15" s="54"/>
      <c r="M15" s="55"/>
      <c r="N15" s="55"/>
      <c r="O15" s="56"/>
      <c r="P15" s="30"/>
    </row>
    <row r="16" spans="2:16" ht="15">
      <c r="B16" s="25"/>
      <c r="C16" s="57"/>
      <c r="D16" s="221"/>
      <c r="E16" s="221"/>
      <c r="F16" s="221"/>
      <c r="G16" s="221"/>
      <c r="H16" s="221"/>
      <c r="I16" s="221"/>
      <c r="J16" s="221"/>
      <c r="K16" s="221"/>
      <c r="L16" s="58" t="s">
        <v>38</v>
      </c>
      <c r="M16" s="59" t="s">
        <v>39</v>
      </c>
      <c r="N16" s="59" t="s">
        <v>40</v>
      </c>
      <c r="O16" s="60" t="s">
        <v>41</v>
      </c>
      <c r="P16" s="29"/>
    </row>
    <row r="17" spans="2:16" ht="15">
      <c r="B17" s="25"/>
      <c r="C17" s="61"/>
      <c r="D17" s="219"/>
      <c r="E17" s="219"/>
      <c r="F17" s="219"/>
      <c r="G17" s="219"/>
      <c r="H17" s="219"/>
      <c r="I17" s="219"/>
      <c r="J17" s="219"/>
      <c r="K17" s="219"/>
      <c r="L17" s="62"/>
      <c r="M17" s="63"/>
      <c r="N17" s="63"/>
      <c r="O17" s="64"/>
      <c r="P17" s="31"/>
    </row>
    <row r="18" spans="2:16" ht="18" customHeight="1">
      <c r="B18" s="25"/>
      <c r="C18" s="466" t="s">
        <v>42</v>
      </c>
      <c r="D18" s="467"/>
      <c r="E18" s="467"/>
      <c r="F18" s="467"/>
      <c r="G18" s="219"/>
      <c r="H18" s="219"/>
      <c r="I18" s="219" t="s">
        <v>43</v>
      </c>
      <c r="J18" s="52"/>
      <c r="K18" s="219"/>
      <c r="L18" s="62"/>
      <c r="M18" s="52"/>
      <c r="N18" s="52"/>
      <c r="O18" s="65"/>
      <c r="P18" s="31"/>
    </row>
    <row r="19" spans="2:16" ht="15">
      <c r="B19" s="25"/>
      <c r="C19" s="66"/>
      <c r="D19" s="67"/>
      <c r="E19" s="67"/>
      <c r="F19" s="67"/>
      <c r="G19" s="67"/>
      <c r="H19" s="67"/>
      <c r="I19" s="67"/>
      <c r="J19" s="67"/>
      <c r="K19" s="67"/>
      <c r="L19" s="67"/>
      <c r="M19" s="67"/>
      <c r="N19" s="67"/>
      <c r="O19" s="68"/>
      <c r="P19" s="32"/>
    </row>
    <row r="20" spans="2:16" ht="15" thickBot="1">
      <c r="B20" s="25"/>
      <c r="C20" s="69"/>
      <c r="D20" s="70"/>
      <c r="E20" s="70"/>
      <c r="F20" s="70"/>
      <c r="G20" s="70"/>
      <c r="H20" s="70"/>
      <c r="I20" s="70"/>
      <c r="J20" s="70"/>
      <c r="K20" s="70"/>
      <c r="L20" s="70"/>
      <c r="M20" s="70"/>
      <c r="N20" s="70"/>
      <c r="O20" s="71"/>
      <c r="P20" s="26"/>
    </row>
    <row r="21" spans="2:16" ht="15" thickBot="1">
      <c r="B21" s="25"/>
      <c r="C21" s="72"/>
      <c r="D21" s="73"/>
      <c r="E21" s="73"/>
      <c r="F21" s="73"/>
      <c r="G21" s="73"/>
      <c r="H21" s="73"/>
      <c r="I21" s="52"/>
      <c r="J21" s="52"/>
      <c r="K21" s="73"/>
      <c r="L21" s="73"/>
      <c r="M21" s="73"/>
      <c r="N21" s="73"/>
      <c r="O21" s="74"/>
      <c r="P21" s="26"/>
    </row>
    <row r="22" spans="2:16" ht="15">
      <c r="B22" s="25"/>
      <c r="C22" s="548" t="s">
        <v>44</v>
      </c>
      <c r="D22" s="549"/>
      <c r="E22" s="549"/>
      <c r="F22" s="549"/>
      <c r="G22" s="549"/>
      <c r="H22" s="549"/>
      <c r="I22" s="549"/>
      <c r="J22" s="549"/>
      <c r="K22" s="549"/>
      <c r="L22" s="549"/>
      <c r="M22" s="549"/>
      <c r="N22" s="549"/>
      <c r="O22" s="550"/>
      <c r="P22" s="33"/>
    </row>
    <row r="23" spans="2:16" ht="15" thickBot="1">
      <c r="B23" s="25"/>
      <c r="C23" s="75"/>
      <c r="D23" s="52"/>
      <c r="E23" s="52"/>
      <c r="F23" s="52"/>
      <c r="G23" s="52"/>
      <c r="H23" s="52"/>
      <c r="I23" s="52"/>
      <c r="J23" s="52"/>
      <c r="K23" s="52"/>
      <c r="L23" s="52"/>
      <c r="M23" s="52"/>
      <c r="N23" s="52"/>
      <c r="O23" s="76"/>
      <c r="P23" s="26"/>
    </row>
    <row r="24" spans="2:16" ht="15">
      <c r="B24" s="25"/>
      <c r="C24" s="77" t="s">
        <v>45</v>
      </c>
      <c r="D24" s="528" t="s">
        <v>5</v>
      </c>
      <c r="E24" s="529"/>
      <c r="F24" s="529"/>
      <c r="G24" s="529"/>
      <c r="H24" s="529"/>
      <c r="I24" s="529"/>
      <c r="J24" s="529"/>
      <c r="K24" s="529"/>
      <c r="L24" s="530"/>
      <c r="M24" s="546" t="s">
        <v>46</v>
      </c>
      <c r="N24" s="547"/>
      <c r="O24" s="77" t="s">
        <v>7</v>
      </c>
      <c r="P24" s="34"/>
    </row>
    <row r="25" spans="2:16" ht="15" thickBot="1">
      <c r="B25" s="25"/>
      <c r="C25" s="78"/>
      <c r="D25" s="502"/>
      <c r="E25" s="503"/>
      <c r="F25" s="503"/>
      <c r="G25" s="503"/>
      <c r="H25" s="503"/>
      <c r="I25" s="503"/>
      <c r="J25" s="503"/>
      <c r="K25" s="503"/>
      <c r="L25" s="504"/>
      <c r="M25" s="502"/>
      <c r="N25" s="504"/>
      <c r="O25" s="79"/>
      <c r="P25" s="35"/>
    </row>
    <row r="26" spans="2:16">
      <c r="B26" s="25"/>
      <c r="C26" s="505" t="s">
        <v>47</v>
      </c>
      <c r="D26" s="506"/>
      <c r="E26" s="506"/>
      <c r="F26" s="506"/>
      <c r="G26" s="506"/>
      <c r="H26" s="506"/>
      <c r="I26" s="506"/>
      <c r="J26" s="506"/>
      <c r="K26" s="506"/>
      <c r="L26" s="506"/>
      <c r="M26" s="506"/>
      <c r="N26" s="506"/>
      <c r="O26" s="507"/>
      <c r="P26" s="36"/>
    </row>
    <row r="27" spans="2:16">
      <c r="B27" s="25"/>
      <c r="C27" s="508"/>
      <c r="D27" s="509"/>
      <c r="E27" s="509"/>
      <c r="F27" s="509"/>
      <c r="G27" s="509"/>
      <c r="H27" s="509"/>
      <c r="I27" s="509"/>
      <c r="J27" s="509"/>
      <c r="K27" s="509"/>
      <c r="L27" s="509"/>
      <c r="M27" s="509"/>
      <c r="N27" s="509"/>
      <c r="O27" s="510"/>
      <c r="P27" s="36"/>
    </row>
    <row r="28" spans="2:16" ht="13.5" thickBot="1">
      <c r="B28" s="25"/>
      <c r="C28" s="511"/>
      <c r="D28" s="512"/>
      <c r="E28" s="512"/>
      <c r="F28" s="512"/>
      <c r="G28" s="512"/>
      <c r="H28" s="512"/>
      <c r="I28" s="512"/>
      <c r="J28" s="512"/>
      <c r="K28" s="512"/>
      <c r="L28" s="512"/>
      <c r="M28" s="512"/>
      <c r="N28" s="512"/>
      <c r="O28" s="513"/>
      <c r="P28" s="36"/>
    </row>
    <row r="29" spans="2:16" ht="15">
      <c r="B29" s="25"/>
      <c r="C29" s="490" t="s">
        <v>5</v>
      </c>
      <c r="D29" s="557"/>
      <c r="E29" s="557"/>
      <c r="F29" s="557"/>
      <c r="G29" s="558"/>
      <c r="H29" s="496" t="s">
        <v>48</v>
      </c>
      <c r="I29" s="557"/>
      <c r="J29" s="500" t="s">
        <v>49</v>
      </c>
      <c r="K29" s="501"/>
      <c r="L29" s="80" t="s">
        <v>50</v>
      </c>
      <c r="M29" s="496" t="s">
        <v>51</v>
      </c>
      <c r="N29" s="497"/>
      <c r="O29" s="81" t="s">
        <v>52</v>
      </c>
      <c r="P29" s="37"/>
    </row>
    <row r="30" spans="2:16" ht="14.25">
      <c r="B30" s="25"/>
      <c r="C30" s="474"/>
      <c r="D30" s="475"/>
      <c r="E30" s="475"/>
      <c r="F30" s="475"/>
      <c r="G30" s="551"/>
      <c r="H30" s="552"/>
      <c r="I30" s="551"/>
      <c r="J30" s="552"/>
      <c r="K30" s="551"/>
      <c r="L30" s="82"/>
      <c r="M30" s="553"/>
      <c r="N30" s="554"/>
      <c r="O30" s="83"/>
      <c r="P30" s="38"/>
    </row>
    <row r="31" spans="2:16" ht="14.25">
      <c r="B31" s="25"/>
      <c r="C31" s="84"/>
      <c r="D31" s="85"/>
      <c r="E31" s="85"/>
      <c r="F31" s="85"/>
      <c r="G31" s="86"/>
      <c r="H31" s="87"/>
      <c r="I31" s="86"/>
      <c r="J31" s="87"/>
      <c r="K31" s="86"/>
      <c r="L31" s="82"/>
      <c r="M31" s="553"/>
      <c r="N31" s="554"/>
      <c r="O31" s="83"/>
      <c r="P31" s="38"/>
    </row>
    <row r="32" spans="2:16" ht="15" thickBot="1">
      <c r="B32" s="25"/>
      <c r="C32" s="486"/>
      <c r="D32" s="487"/>
      <c r="E32" s="487"/>
      <c r="F32" s="487"/>
      <c r="G32" s="514"/>
      <c r="H32" s="515"/>
      <c r="I32" s="514"/>
      <c r="J32" s="515"/>
      <c r="K32" s="514"/>
      <c r="L32" s="88"/>
      <c r="M32" s="516"/>
      <c r="N32" s="517"/>
      <c r="O32" s="83"/>
      <c r="P32" s="38"/>
    </row>
    <row r="33" spans="2:16" ht="15.75" thickBot="1">
      <c r="B33" s="25"/>
      <c r="C33" s="480" t="s">
        <v>53</v>
      </c>
      <c r="D33" s="481"/>
      <c r="E33" s="481"/>
      <c r="F33" s="481"/>
      <c r="G33" s="481"/>
      <c r="H33" s="481"/>
      <c r="I33" s="481"/>
      <c r="J33" s="481"/>
      <c r="K33" s="481"/>
      <c r="L33" s="481"/>
      <c r="M33" s="481"/>
      <c r="N33" s="482"/>
      <c r="O33" s="89"/>
      <c r="P33" s="39"/>
    </row>
    <row r="34" spans="2:16" ht="13.5" customHeight="1">
      <c r="B34" s="25"/>
      <c r="C34" s="505" t="s">
        <v>54</v>
      </c>
      <c r="D34" s="506"/>
      <c r="E34" s="506"/>
      <c r="F34" s="506"/>
      <c r="G34" s="506"/>
      <c r="H34" s="506"/>
      <c r="I34" s="506"/>
      <c r="J34" s="506"/>
      <c r="K34" s="506"/>
      <c r="L34" s="506"/>
      <c r="M34" s="506"/>
      <c r="N34" s="506"/>
      <c r="O34" s="507"/>
      <c r="P34" s="36"/>
    </row>
    <row r="35" spans="2:16">
      <c r="B35" s="25"/>
      <c r="C35" s="508"/>
      <c r="D35" s="509"/>
      <c r="E35" s="509"/>
      <c r="F35" s="509"/>
      <c r="G35" s="509"/>
      <c r="H35" s="509"/>
      <c r="I35" s="509"/>
      <c r="J35" s="509"/>
      <c r="K35" s="509"/>
      <c r="L35" s="509"/>
      <c r="M35" s="509"/>
      <c r="N35" s="509"/>
      <c r="O35" s="510"/>
      <c r="P35" s="36"/>
    </row>
    <row r="36" spans="2:16" ht="13.5" thickBot="1">
      <c r="B36" s="25"/>
      <c r="C36" s="511"/>
      <c r="D36" s="512"/>
      <c r="E36" s="512"/>
      <c r="F36" s="512"/>
      <c r="G36" s="512"/>
      <c r="H36" s="512"/>
      <c r="I36" s="512"/>
      <c r="J36" s="512"/>
      <c r="K36" s="512"/>
      <c r="L36" s="512"/>
      <c r="M36" s="512"/>
      <c r="N36" s="512"/>
      <c r="O36" s="513"/>
      <c r="P36" s="36"/>
    </row>
    <row r="37" spans="2:16" ht="15">
      <c r="B37" s="25"/>
      <c r="C37" s="490" t="s">
        <v>5</v>
      </c>
      <c r="D37" s="491"/>
      <c r="E37" s="491"/>
      <c r="F37" s="491"/>
      <c r="G37" s="491"/>
      <c r="H37" s="491"/>
      <c r="I37" s="491"/>
      <c r="J37" s="497"/>
      <c r="K37" s="220" t="s">
        <v>46</v>
      </c>
      <c r="L37" s="80" t="s">
        <v>7</v>
      </c>
      <c r="M37" s="496" t="s">
        <v>55</v>
      </c>
      <c r="N37" s="497"/>
      <c r="O37" s="81" t="s">
        <v>52</v>
      </c>
      <c r="P37" s="37"/>
    </row>
    <row r="38" spans="2:16" ht="14.25">
      <c r="B38" s="25"/>
      <c r="C38" s="474"/>
      <c r="D38" s="475"/>
      <c r="E38" s="475"/>
      <c r="F38" s="475"/>
      <c r="G38" s="475"/>
      <c r="H38" s="475"/>
      <c r="I38" s="475"/>
      <c r="J38" s="551"/>
      <c r="K38" s="224"/>
      <c r="L38" s="90"/>
      <c r="M38" s="555"/>
      <c r="N38" s="556"/>
      <c r="O38" s="83"/>
      <c r="P38" s="38"/>
    </row>
    <row r="39" spans="2:16" ht="15" thickBot="1">
      <c r="B39" s="25"/>
      <c r="C39" s="486"/>
      <c r="D39" s="487"/>
      <c r="E39" s="487"/>
      <c r="F39" s="487"/>
      <c r="G39" s="487"/>
      <c r="H39" s="487"/>
      <c r="I39" s="487"/>
      <c r="J39" s="514"/>
      <c r="K39" s="85"/>
      <c r="L39" s="91"/>
      <c r="M39" s="488"/>
      <c r="N39" s="489"/>
      <c r="O39" s="92"/>
      <c r="P39" s="38"/>
    </row>
    <row r="40" spans="2:16" ht="15.75" thickBot="1">
      <c r="B40" s="25"/>
      <c r="C40" s="480" t="s">
        <v>53</v>
      </c>
      <c r="D40" s="481"/>
      <c r="E40" s="481"/>
      <c r="F40" s="481"/>
      <c r="G40" s="481"/>
      <c r="H40" s="481"/>
      <c r="I40" s="481"/>
      <c r="J40" s="481"/>
      <c r="K40" s="481"/>
      <c r="L40" s="481"/>
      <c r="M40" s="481"/>
      <c r="N40" s="482"/>
      <c r="O40" s="93">
        <v>0</v>
      </c>
      <c r="P40" s="38"/>
    </row>
    <row r="41" spans="2:16">
      <c r="B41" s="25"/>
      <c r="C41" s="505" t="s">
        <v>56</v>
      </c>
      <c r="D41" s="506"/>
      <c r="E41" s="506"/>
      <c r="F41" s="506"/>
      <c r="G41" s="506"/>
      <c r="H41" s="506"/>
      <c r="I41" s="506"/>
      <c r="J41" s="506"/>
      <c r="K41" s="506"/>
      <c r="L41" s="506"/>
      <c r="M41" s="506"/>
      <c r="N41" s="506"/>
      <c r="O41" s="507"/>
      <c r="P41" s="36"/>
    </row>
    <row r="42" spans="2:16">
      <c r="B42" s="25"/>
      <c r="C42" s="508"/>
      <c r="D42" s="509"/>
      <c r="E42" s="509"/>
      <c r="F42" s="509"/>
      <c r="G42" s="509"/>
      <c r="H42" s="509"/>
      <c r="I42" s="509"/>
      <c r="J42" s="509"/>
      <c r="K42" s="509"/>
      <c r="L42" s="509"/>
      <c r="M42" s="509"/>
      <c r="N42" s="509"/>
      <c r="O42" s="510"/>
      <c r="P42" s="36"/>
    </row>
    <row r="43" spans="2:16" ht="13.5" thickBot="1">
      <c r="B43" s="25"/>
      <c r="C43" s="511"/>
      <c r="D43" s="512"/>
      <c r="E43" s="512"/>
      <c r="F43" s="512"/>
      <c r="G43" s="512"/>
      <c r="H43" s="512"/>
      <c r="I43" s="512"/>
      <c r="J43" s="512"/>
      <c r="K43" s="512"/>
      <c r="L43" s="512"/>
      <c r="M43" s="512"/>
      <c r="N43" s="512"/>
      <c r="O43" s="513"/>
      <c r="P43" s="36"/>
    </row>
    <row r="44" spans="2:16" ht="17.25">
      <c r="B44" s="25"/>
      <c r="C44" s="490" t="s">
        <v>57</v>
      </c>
      <c r="D44" s="491"/>
      <c r="E44" s="491"/>
      <c r="F44" s="491"/>
      <c r="G44" s="491"/>
      <c r="H44" s="491"/>
      <c r="I44" s="491"/>
      <c r="J44" s="80" t="s">
        <v>58</v>
      </c>
      <c r="K44" s="222" t="s">
        <v>59</v>
      </c>
      <c r="L44" s="94" t="s">
        <v>60</v>
      </c>
      <c r="M44" s="496" t="s">
        <v>61</v>
      </c>
      <c r="N44" s="497"/>
      <c r="O44" s="81" t="s">
        <v>52</v>
      </c>
      <c r="P44" s="37"/>
    </row>
    <row r="45" spans="2:16" ht="14.25">
      <c r="B45" s="25"/>
      <c r="C45" s="474"/>
      <c r="D45" s="475"/>
      <c r="E45" s="475"/>
      <c r="F45" s="475"/>
      <c r="G45" s="475"/>
      <c r="H45" s="475"/>
      <c r="I45" s="475"/>
      <c r="J45" s="95"/>
      <c r="K45" s="96"/>
      <c r="L45" s="95"/>
      <c r="M45" s="494"/>
      <c r="N45" s="495"/>
      <c r="O45" s="83"/>
      <c r="P45" s="38"/>
    </row>
    <row r="46" spans="2:16" ht="15" thickBot="1">
      <c r="B46" s="25"/>
      <c r="C46" s="486"/>
      <c r="D46" s="487"/>
      <c r="E46" s="487"/>
      <c r="F46" s="487"/>
      <c r="G46" s="487"/>
      <c r="H46" s="487"/>
      <c r="I46" s="487"/>
      <c r="J46" s="97"/>
      <c r="K46" s="98"/>
      <c r="L46" s="97"/>
      <c r="M46" s="488"/>
      <c r="N46" s="489"/>
      <c r="O46" s="99"/>
      <c r="P46" s="38"/>
    </row>
    <row r="47" spans="2:16" ht="15.75" thickBot="1">
      <c r="B47" s="25"/>
      <c r="C47" s="480" t="s">
        <v>53</v>
      </c>
      <c r="D47" s="481"/>
      <c r="E47" s="481"/>
      <c r="F47" s="481"/>
      <c r="G47" s="481"/>
      <c r="H47" s="481"/>
      <c r="I47" s="481"/>
      <c r="J47" s="481"/>
      <c r="K47" s="481"/>
      <c r="L47" s="481"/>
      <c r="M47" s="481"/>
      <c r="N47" s="482"/>
      <c r="O47" s="89"/>
      <c r="P47" s="39"/>
    </row>
    <row r="48" spans="2:16">
      <c r="B48" s="25"/>
      <c r="C48" s="505" t="s">
        <v>62</v>
      </c>
      <c r="D48" s="506"/>
      <c r="E48" s="506"/>
      <c r="F48" s="506"/>
      <c r="G48" s="506"/>
      <c r="H48" s="506"/>
      <c r="I48" s="506"/>
      <c r="J48" s="506"/>
      <c r="K48" s="506"/>
      <c r="L48" s="506"/>
      <c r="M48" s="506"/>
      <c r="N48" s="506"/>
      <c r="O48" s="507"/>
      <c r="P48" s="36"/>
    </row>
    <row r="49" spans="2:16">
      <c r="B49" s="25"/>
      <c r="C49" s="508"/>
      <c r="D49" s="509"/>
      <c r="E49" s="509"/>
      <c r="F49" s="509"/>
      <c r="G49" s="509"/>
      <c r="H49" s="509"/>
      <c r="I49" s="509"/>
      <c r="J49" s="509"/>
      <c r="K49" s="509"/>
      <c r="L49" s="509"/>
      <c r="M49" s="509"/>
      <c r="N49" s="509"/>
      <c r="O49" s="510"/>
      <c r="P49" s="36"/>
    </row>
    <row r="50" spans="2:16" ht="13.5" thickBot="1">
      <c r="B50" s="25"/>
      <c r="C50" s="511"/>
      <c r="D50" s="512"/>
      <c r="E50" s="512"/>
      <c r="F50" s="512"/>
      <c r="G50" s="512"/>
      <c r="H50" s="512"/>
      <c r="I50" s="512"/>
      <c r="J50" s="512"/>
      <c r="K50" s="512"/>
      <c r="L50" s="512"/>
      <c r="M50" s="512"/>
      <c r="N50" s="512"/>
      <c r="O50" s="513"/>
      <c r="P50" s="36"/>
    </row>
    <row r="51" spans="2:16" ht="30">
      <c r="B51" s="25"/>
      <c r="C51" s="490" t="s">
        <v>63</v>
      </c>
      <c r="D51" s="491"/>
      <c r="E51" s="491"/>
      <c r="F51" s="491"/>
      <c r="G51" s="491"/>
      <c r="H51" s="491"/>
      <c r="I51" s="491"/>
      <c r="J51" s="80" t="s">
        <v>64</v>
      </c>
      <c r="K51" s="100" t="s">
        <v>65</v>
      </c>
      <c r="L51" s="101" t="s">
        <v>66</v>
      </c>
      <c r="M51" s="492" t="s">
        <v>51</v>
      </c>
      <c r="N51" s="493"/>
      <c r="O51" s="102" t="s">
        <v>52</v>
      </c>
      <c r="P51" s="40"/>
    </row>
    <row r="52" spans="2:16" ht="14.25">
      <c r="B52" s="25"/>
      <c r="C52" s="103"/>
      <c r="D52" s="104"/>
      <c r="E52" s="104"/>
      <c r="F52" s="104"/>
      <c r="G52" s="104"/>
      <c r="H52" s="104"/>
      <c r="I52" s="104"/>
      <c r="J52" s="105"/>
      <c r="K52" s="106"/>
      <c r="L52" s="107"/>
      <c r="M52" s="498"/>
      <c r="N52" s="499"/>
      <c r="O52" s="108"/>
      <c r="P52" s="41"/>
    </row>
    <row r="53" spans="2:16" ht="14.25">
      <c r="B53" s="25"/>
      <c r="C53" s="103"/>
      <c r="D53" s="104"/>
      <c r="E53" s="104"/>
      <c r="F53" s="104"/>
      <c r="G53" s="104"/>
      <c r="H53" s="104"/>
      <c r="I53" s="104"/>
      <c r="J53" s="105"/>
      <c r="K53" s="106"/>
      <c r="L53" s="107"/>
      <c r="M53" s="498"/>
      <c r="N53" s="499"/>
      <c r="O53" s="108"/>
      <c r="P53" s="41"/>
    </row>
    <row r="54" spans="2:16" ht="14.25">
      <c r="B54" s="25"/>
      <c r="C54" s="103"/>
      <c r="D54" s="104"/>
      <c r="E54" s="104"/>
      <c r="F54" s="104"/>
      <c r="G54" s="104"/>
      <c r="H54" s="104"/>
      <c r="I54" s="104"/>
      <c r="J54" s="105"/>
      <c r="K54" s="106"/>
      <c r="L54" s="107"/>
      <c r="M54" s="494"/>
      <c r="N54" s="495"/>
      <c r="O54" s="108"/>
      <c r="P54" s="41"/>
    </row>
    <row r="55" spans="2:16" ht="15" thickBot="1">
      <c r="B55" s="25"/>
      <c r="C55" s="486"/>
      <c r="D55" s="487"/>
      <c r="E55" s="487"/>
      <c r="F55" s="487"/>
      <c r="G55" s="487"/>
      <c r="H55" s="487"/>
      <c r="I55" s="487"/>
      <c r="J55" s="97"/>
      <c r="K55" s="98"/>
      <c r="L55" s="97"/>
      <c r="M55" s="488"/>
      <c r="N55" s="489"/>
      <c r="O55" s="99"/>
      <c r="P55" s="38"/>
    </row>
    <row r="56" spans="2:16" ht="15.75" thickBot="1">
      <c r="B56" s="25"/>
      <c r="C56" s="480" t="s">
        <v>53</v>
      </c>
      <c r="D56" s="481"/>
      <c r="E56" s="481"/>
      <c r="F56" s="481"/>
      <c r="G56" s="481"/>
      <c r="H56" s="481"/>
      <c r="I56" s="481"/>
      <c r="J56" s="481"/>
      <c r="K56" s="481"/>
      <c r="L56" s="481"/>
      <c r="M56" s="481"/>
      <c r="N56" s="482"/>
      <c r="O56" s="93"/>
      <c r="P56" s="38"/>
    </row>
    <row r="57" spans="2:16" ht="15" thickBot="1">
      <c r="B57" s="25"/>
      <c r="C57" s="75"/>
      <c r="D57" s="52"/>
      <c r="E57" s="52"/>
      <c r="F57" s="52"/>
      <c r="G57" s="52"/>
      <c r="H57" s="52"/>
      <c r="I57" s="52"/>
      <c r="J57" s="52"/>
      <c r="K57" s="52"/>
      <c r="L57" s="52"/>
      <c r="M57" s="52"/>
      <c r="N57" s="52"/>
      <c r="O57" s="76"/>
      <c r="P57" s="26"/>
    </row>
    <row r="58" spans="2:16" ht="15.75" thickBot="1">
      <c r="B58" s="25"/>
      <c r="C58" s="483" t="s">
        <v>67</v>
      </c>
      <c r="D58" s="484"/>
      <c r="E58" s="484"/>
      <c r="F58" s="484"/>
      <c r="G58" s="484"/>
      <c r="H58" s="484"/>
      <c r="I58" s="484"/>
      <c r="J58" s="484"/>
      <c r="K58" s="484"/>
      <c r="L58" s="484"/>
      <c r="M58" s="484"/>
      <c r="N58" s="485"/>
      <c r="O58" s="109"/>
      <c r="P58" s="42"/>
    </row>
    <row r="59" spans="2:16">
      <c r="B59" s="25"/>
      <c r="C59" s="505" t="s">
        <v>68</v>
      </c>
      <c r="D59" s="506"/>
      <c r="E59" s="506"/>
      <c r="F59" s="506"/>
      <c r="G59" s="506"/>
      <c r="H59" s="506"/>
      <c r="I59" s="506"/>
      <c r="J59" s="506"/>
      <c r="K59" s="506"/>
      <c r="L59" s="506"/>
      <c r="M59" s="506"/>
      <c r="N59" s="506"/>
      <c r="O59" s="507"/>
      <c r="P59" s="36"/>
    </row>
    <row r="60" spans="2:16">
      <c r="B60" s="25"/>
      <c r="C60" s="508"/>
      <c r="D60" s="509"/>
      <c r="E60" s="509"/>
      <c r="F60" s="509"/>
      <c r="G60" s="509"/>
      <c r="H60" s="509"/>
      <c r="I60" s="509"/>
      <c r="J60" s="509"/>
      <c r="K60" s="509"/>
      <c r="L60" s="509"/>
      <c r="M60" s="509"/>
      <c r="N60" s="509"/>
      <c r="O60" s="510"/>
      <c r="P60" s="36"/>
    </row>
    <row r="61" spans="2:16" ht="13.5" thickBot="1">
      <c r="B61" s="25"/>
      <c r="C61" s="511"/>
      <c r="D61" s="512"/>
      <c r="E61" s="512"/>
      <c r="F61" s="512"/>
      <c r="G61" s="512"/>
      <c r="H61" s="512"/>
      <c r="I61" s="512"/>
      <c r="J61" s="512"/>
      <c r="K61" s="512"/>
      <c r="L61" s="512"/>
      <c r="M61" s="512"/>
      <c r="N61" s="512"/>
      <c r="O61" s="513"/>
      <c r="P61" s="36"/>
    </row>
    <row r="62" spans="2:16" ht="15">
      <c r="B62" s="25"/>
      <c r="C62" s="490" t="s">
        <v>69</v>
      </c>
      <c r="D62" s="491"/>
      <c r="E62" s="491"/>
      <c r="F62" s="491"/>
      <c r="G62" s="491"/>
      <c r="H62" s="491"/>
      <c r="I62" s="491"/>
      <c r="J62" s="222"/>
      <c r="K62" s="223"/>
      <c r="L62" s="101" t="s">
        <v>70</v>
      </c>
      <c r="M62" s="492" t="s">
        <v>71</v>
      </c>
      <c r="N62" s="493"/>
      <c r="O62" s="102"/>
      <c r="P62" s="40"/>
    </row>
    <row r="63" spans="2:16" ht="14.25">
      <c r="B63" s="25"/>
      <c r="C63" s="474" t="s">
        <v>72</v>
      </c>
      <c r="D63" s="475"/>
      <c r="E63" s="475"/>
      <c r="F63" s="475"/>
      <c r="G63" s="475"/>
      <c r="H63" s="475"/>
      <c r="I63" s="475"/>
      <c r="J63" s="110"/>
      <c r="K63" s="111"/>
      <c r="L63" s="112"/>
      <c r="M63" s="476"/>
      <c r="N63" s="477"/>
      <c r="O63" s="113"/>
      <c r="P63" s="43"/>
    </row>
    <row r="64" spans="2:16" ht="14.25">
      <c r="B64" s="25"/>
      <c r="C64" s="84" t="s">
        <v>73</v>
      </c>
      <c r="D64" s="85"/>
      <c r="E64" s="85"/>
      <c r="F64" s="85"/>
      <c r="G64" s="85"/>
      <c r="H64" s="85"/>
      <c r="I64" s="85"/>
      <c r="J64" s="110"/>
      <c r="K64" s="111"/>
      <c r="L64" s="112"/>
      <c r="M64" s="476"/>
      <c r="N64" s="477"/>
      <c r="O64" s="113"/>
      <c r="P64" s="43"/>
    </row>
    <row r="65" spans="2:16" ht="15" thickBot="1">
      <c r="B65" s="25"/>
      <c r="C65" s="69" t="s">
        <v>74</v>
      </c>
      <c r="D65" s="70"/>
      <c r="E65" s="70"/>
      <c r="F65" s="70"/>
      <c r="G65" s="70"/>
      <c r="H65" s="70"/>
      <c r="I65" s="70"/>
      <c r="J65" s="114"/>
      <c r="K65" s="115"/>
      <c r="L65" s="112"/>
      <c r="M65" s="478"/>
      <c r="N65" s="479"/>
      <c r="O65" s="113"/>
      <c r="P65" s="43"/>
    </row>
    <row r="66" spans="2:16" ht="15.75" thickBot="1">
      <c r="B66" s="25"/>
      <c r="C66" s="480" t="s">
        <v>53</v>
      </c>
      <c r="D66" s="481"/>
      <c r="E66" s="481"/>
      <c r="F66" s="481"/>
      <c r="G66" s="481"/>
      <c r="H66" s="481"/>
      <c r="I66" s="481"/>
      <c r="J66" s="481"/>
      <c r="K66" s="481"/>
      <c r="L66" s="481"/>
      <c r="M66" s="481"/>
      <c r="N66" s="482"/>
      <c r="O66" s="116"/>
      <c r="P66" s="44"/>
    </row>
    <row r="67" spans="2:16" ht="15" thickBot="1">
      <c r="B67" s="25"/>
      <c r="C67" s="75"/>
      <c r="D67" s="52"/>
      <c r="E67" s="52"/>
      <c r="F67" s="52"/>
      <c r="G67" s="52"/>
      <c r="H67" s="52"/>
      <c r="I67" s="52"/>
      <c r="J67" s="52"/>
      <c r="K67" s="52"/>
      <c r="L67" s="52"/>
      <c r="M67" s="52"/>
      <c r="N67" s="52"/>
      <c r="O67" s="76"/>
      <c r="P67" s="26"/>
    </row>
    <row r="68" spans="2:16" ht="15.75" thickBot="1">
      <c r="B68" s="25"/>
      <c r="C68" s="483" t="s">
        <v>75</v>
      </c>
      <c r="D68" s="484"/>
      <c r="E68" s="484"/>
      <c r="F68" s="484"/>
      <c r="G68" s="484"/>
      <c r="H68" s="484"/>
      <c r="I68" s="484"/>
      <c r="J68" s="484"/>
      <c r="K68" s="484"/>
      <c r="L68" s="484"/>
      <c r="M68" s="484"/>
      <c r="N68" s="485"/>
      <c r="O68" s="117"/>
      <c r="P68" s="44"/>
    </row>
    <row r="69" spans="2:16" ht="14.25">
      <c r="B69" s="25"/>
      <c r="C69" s="75"/>
      <c r="D69" s="52"/>
      <c r="E69" s="52"/>
      <c r="F69" s="52"/>
      <c r="G69" s="52"/>
      <c r="H69" s="52"/>
      <c r="I69" s="52"/>
      <c r="J69" s="52"/>
      <c r="K69" s="52"/>
      <c r="L69" s="52"/>
      <c r="M69" s="52"/>
      <c r="N69" s="52"/>
      <c r="O69" s="76"/>
      <c r="P69" s="26"/>
    </row>
    <row r="70" spans="2:16" ht="14.25">
      <c r="B70" s="25"/>
      <c r="C70" s="75"/>
      <c r="D70" s="52"/>
      <c r="E70" s="52"/>
      <c r="F70" s="52"/>
      <c r="G70" s="52"/>
      <c r="H70" s="118" t="s">
        <v>76</v>
      </c>
      <c r="I70" s="118"/>
      <c r="J70" s="118"/>
      <c r="K70" s="118"/>
      <c r="L70" s="52"/>
      <c r="M70" s="52"/>
      <c r="N70" s="52"/>
      <c r="O70" s="76"/>
      <c r="P70" s="26"/>
    </row>
    <row r="71" spans="2:16" ht="15">
      <c r="B71" s="25"/>
      <c r="C71" s="75"/>
      <c r="D71" s="52"/>
      <c r="E71" s="52"/>
      <c r="F71" s="52"/>
      <c r="G71" s="52"/>
      <c r="H71" s="118" t="s">
        <v>77</v>
      </c>
      <c r="I71" s="52"/>
      <c r="J71" s="52"/>
      <c r="K71" s="52"/>
      <c r="L71" s="52"/>
      <c r="M71" s="52"/>
      <c r="N71" s="52"/>
      <c r="O71" s="76"/>
      <c r="P71" s="45"/>
    </row>
    <row r="72" spans="2:16" ht="15">
      <c r="B72" s="25"/>
      <c r="C72" s="75"/>
      <c r="D72" s="52"/>
      <c r="E72" s="52"/>
      <c r="F72" s="52"/>
      <c r="G72" s="52"/>
      <c r="H72" s="118" t="s">
        <v>91</v>
      </c>
      <c r="I72" s="52"/>
      <c r="J72" s="52"/>
      <c r="K72" s="52"/>
      <c r="L72" s="52"/>
      <c r="M72" s="52"/>
      <c r="N72" s="52"/>
      <c r="O72" s="76"/>
      <c r="P72" s="45"/>
    </row>
    <row r="73" spans="2:16" ht="14.25">
      <c r="B73" s="25"/>
      <c r="C73" s="61"/>
      <c r="D73" s="119"/>
      <c r="E73" s="119"/>
      <c r="F73" s="119"/>
      <c r="G73" s="119"/>
      <c r="H73" s="118" t="s">
        <v>81</v>
      </c>
      <c r="I73" s="119"/>
      <c r="J73" s="119"/>
      <c r="K73" s="119"/>
      <c r="L73" s="119"/>
      <c r="M73" s="119"/>
      <c r="N73" s="119"/>
      <c r="O73" s="120"/>
      <c r="P73" s="46"/>
    </row>
    <row r="74" spans="2:16" ht="14.25">
      <c r="B74" s="25"/>
      <c r="C74" s="75"/>
      <c r="D74" s="52"/>
      <c r="E74" s="52"/>
      <c r="F74" s="52"/>
      <c r="G74" s="52"/>
      <c r="H74" s="52" t="s">
        <v>78</v>
      </c>
      <c r="I74" s="52"/>
      <c r="J74" s="52"/>
      <c r="K74" s="52"/>
      <c r="L74" s="52"/>
      <c r="M74" s="52"/>
      <c r="N74" s="52"/>
      <c r="O74" s="76"/>
      <c r="P74" s="26"/>
    </row>
    <row r="75" spans="2:16" ht="15">
      <c r="B75" s="25"/>
      <c r="C75" s="121" t="s">
        <v>79</v>
      </c>
      <c r="D75" s="122"/>
      <c r="E75" s="122"/>
      <c r="F75" s="122"/>
      <c r="G75" s="122"/>
      <c r="H75" s="122"/>
      <c r="I75" s="122"/>
      <c r="J75" s="122"/>
      <c r="K75" s="122"/>
      <c r="L75" s="122"/>
      <c r="M75" s="122"/>
      <c r="N75" s="122"/>
      <c r="O75" s="123"/>
      <c r="P75" s="26"/>
    </row>
    <row r="76" spans="2:16" ht="14.25">
      <c r="B76" s="25"/>
      <c r="C76" s="471"/>
      <c r="D76" s="472"/>
      <c r="E76" s="472"/>
      <c r="F76" s="472"/>
      <c r="G76" s="472"/>
      <c r="H76" s="472"/>
      <c r="I76" s="472"/>
      <c r="J76" s="472"/>
      <c r="K76" s="472"/>
      <c r="L76" s="472"/>
      <c r="M76" s="472"/>
      <c r="N76" s="472"/>
      <c r="O76" s="473"/>
      <c r="P76" s="46"/>
    </row>
    <row r="77" spans="2:16" ht="14.25">
      <c r="B77" s="25"/>
      <c r="C77" s="471"/>
      <c r="D77" s="472"/>
      <c r="E77" s="472"/>
      <c r="F77" s="472"/>
      <c r="G77" s="472"/>
      <c r="H77" s="472"/>
      <c r="I77" s="472"/>
      <c r="J77" s="472"/>
      <c r="K77" s="472"/>
      <c r="L77" s="472"/>
      <c r="M77" s="472"/>
      <c r="N77" s="472"/>
      <c r="O77" s="473"/>
      <c r="P77" s="46"/>
    </row>
    <row r="78" spans="2:16" ht="14.25">
      <c r="B78" s="25"/>
      <c r="C78" s="61"/>
      <c r="D78" s="119"/>
      <c r="E78" s="119"/>
      <c r="F78" s="119"/>
      <c r="G78" s="119"/>
      <c r="H78" s="119"/>
      <c r="I78" s="119"/>
      <c r="J78" s="119"/>
      <c r="K78" s="119"/>
      <c r="L78" s="119"/>
      <c r="M78" s="119"/>
      <c r="N78" s="119"/>
      <c r="O78" s="120"/>
      <c r="P78" s="46"/>
    </row>
    <row r="79" spans="2:16" ht="15">
      <c r="B79" s="25"/>
      <c r="C79" s="124" t="s">
        <v>80</v>
      </c>
      <c r="D79" s="119"/>
      <c r="E79" s="119"/>
      <c r="F79" s="119"/>
      <c r="G79" s="119"/>
      <c r="H79" s="119"/>
      <c r="I79" s="119"/>
      <c r="J79" s="119"/>
      <c r="K79" s="119"/>
      <c r="L79" s="119"/>
      <c r="M79" s="119"/>
      <c r="N79" s="119"/>
      <c r="O79" s="120"/>
      <c r="P79" s="46"/>
    </row>
    <row r="80" spans="2:16" ht="12.75" customHeight="1">
      <c r="B80" s="25"/>
      <c r="C80" s="468" t="s">
        <v>89</v>
      </c>
      <c r="D80" s="469"/>
      <c r="E80" s="469"/>
      <c r="F80" s="469"/>
      <c r="G80" s="469"/>
      <c r="H80" s="469"/>
      <c r="I80" s="469"/>
      <c r="J80" s="469"/>
      <c r="K80" s="469"/>
      <c r="L80" s="469"/>
      <c r="M80" s="469"/>
      <c r="N80" s="469"/>
      <c r="O80" s="470"/>
      <c r="P80" s="47"/>
    </row>
    <row r="81" spans="2:16" ht="28.5" customHeight="1">
      <c r="B81" s="25"/>
      <c r="C81" s="468"/>
      <c r="D81" s="469"/>
      <c r="E81" s="469"/>
      <c r="F81" s="469"/>
      <c r="G81" s="469"/>
      <c r="H81" s="469"/>
      <c r="I81" s="469"/>
      <c r="J81" s="469"/>
      <c r="K81" s="469"/>
      <c r="L81" s="469"/>
      <c r="M81" s="469"/>
      <c r="N81" s="469"/>
      <c r="O81" s="470"/>
      <c r="P81" s="47"/>
    </row>
    <row r="82" spans="2:16" ht="13.35" customHeight="1">
      <c r="B82" s="25"/>
      <c r="C82" s="468" t="s">
        <v>90</v>
      </c>
      <c r="D82" s="469"/>
      <c r="E82" s="469"/>
      <c r="F82" s="469"/>
      <c r="G82" s="469"/>
      <c r="H82" s="469"/>
      <c r="I82" s="469"/>
      <c r="J82" s="469"/>
      <c r="K82" s="469"/>
      <c r="L82" s="469"/>
      <c r="M82" s="469"/>
      <c r="N82" s="469"/>
      <c r="O82" s="470"/>
      <c r="P82" s="47"/>
    </row>
    <row r="83" spans="2:16" ht="45" customHeight="1">
      <c r="B83" s="25"/>
      <c r="C83" s="468"/>
      <c r="D83" s="469"/>
      <c r="E83" s="469"/>
      <c r="F83" s="469"/>
      <c r="G83" s="469"/>
      <c r="H83" s="469"/>
      <c r="I83" s="469"/>
      <c r="J83" s="469"/>
      <c r="K83" s="469"/>
      <c r="L83" s="469"/>
      <c r="M83" s="469"/>
      <c r="N83" s="469"/>
      <c r="O83" s="470"/>
      <c r="P83" s="47"/>
    </row>
    <row r="84" spans="2:16" ht="14.25">
      <c r="B84" s="25"/>
      <c r="C84" s="61"/>
      <c r="D84" s="119"/>
      <c r="E84" s="119"/>
      <c r="F84" s="119"/>
      <c r="G84" s="119"/>
      <c r="H84" s="119"/>
      <c r="I84" s="119"/>
      <c r="J84" s="119"/>
      <c r="K84" s="119"/>
      <c r="L84" s="119"/>
      <c r="M84" s="119"/>
      <c r="N84" s="119"/>
      <c r="O84" s="120"/>
      <c r="P84" s="46"/>
    </row>
    <row r="85" spans="2:16" ht="14.25">
      <c r="B85" s="25"/>
      <c r="C85" s="75"/>
      <c r="D85" s="52"/>
      <c r="E85" s="52"/>
      <c r="F85" s="52"/>
      <c r="G85" s="52"/>
      <c r="H85" s="118" t="s">
        <v>76</v>
      </c>
      <c r="I85" s="52"/>
      <c r="J85" s="52"/>
      <c r="K85" s="52"/>
      <c r="L85" s="52"/>
      <c r="M85" s="52"/>
      <c r="N85" s="52"/>
      <c r="O85" s="76"/>
      <c r="P85" s="26"/>
    </row>
    <row r="86" spans="2:16" ht="14.25">
      <c r="B86" s="25"/>
      <c r="C86" s="75"/>
      <c r="D86" s="52"/>
      <c r="E86" s="52"/>
      <c r="F86" s="52"/>
      <c r="G86" s="52"/>
      <c r="H86" s="52" t="s">
        <v>77</v>
      </c>
      <c r="I86" s="85"/>
      <c r="J86" s="85"/>
      <c r="K86" s="85"/>
      <c r="L86" s="52"/>
      <c r="M86" s="52"/>
      <c r="N86" s="52"/>
      <c r="O86" s="76"/>
      <c r="P86" s="26"/>
    </row>
    <row r="87" spans="2:16" ht="14.25">
      <c r="B87" s="25"/>
      <c r="C87" s="75"/>
      <c r="D87" s="52"/>
      <c r="E87" s="52"/>
      <c r="F87" s="52"/>
      <c r="G87" s="52"/>
      <c r="H87" s="52" t="s">
        <v>92</v>
      </c>
      <c r="I87" s="125"/>
      <c r="J87" s="125"/>
      <c r="K87" s="125"/>
      <c r="L87" s="52"/>
      <c r="M87" s="52"/>
      <c r="N87" s="52"/>
      <c r="O87" s="76"/>
      <c r="P87" s="26"/>
    </row>
    <row r="88" spans="2:16" ht="14.25">
      <c r="B88" s="25"/>
      <c r="C88" s="126"/>
      <c r="D88" s="119"/>
      <c r="E88" s="119"/>
      <c r="F88" s="119"/>
      <c r="G88" s="119"/>
      <c r="H88" s="52" t="s">
        <v>82</v>
      </c>
      <c r="I88" s="52"/>
      <c r="J88" s="52"/>
      <c r="K88" s="52"/>
      <c r="L88" s="119"/>
      <c r="M88" s="119"/>
      <c r="N88" s="119"/>
      <c r="O88" s="120"/>
      <c r="P88" s="46"/>
    </row>
    <row r="89" spans="2:16" ht="18.75" customHeight="1" thickBot="1">
      <c r="B89" s="25"/>
      <c r="C89" s="464"/>
      <c r="D89" s="465"/>
      <c r="E89" s="465"/>
      <c r="F89" s="98"/>
      <c r="G89" s="98"/>
      <c r="H89" s="98"/>
      <c r="I89" s="98"/>
      <c r="J89" s="98"/>
      <c r="K89" s="462"/>
      <c r="L89" s="462"/>
      <c r="M89" s="462"/>
      <c r="N89" s="462"/>
      <c r="O89" s="463"/>
      <c r="P89" s="48"/>
    </row>
    <row r="90" spans="2:16" ht="13.5" thickBot="1">
      <c r="B90" s="49"/>
      <c r="C90" s="50"/>
      <c r="D90" s="50"/>
      <c r="E90" s="50"/>
      <c r="F90" s="50"/>
      <c r="G90" s="50"/>
      <c r="H90" s="50"/>
      <c r="I90" s="50"/>
      <c r="J90" s="50"/>
      <c r="K90" s="50"/>
      <c r="L90" s="50"/>
      <c r="M90" s="50"/>
      <c r="N90" s="50"/>
      <c r="O90" s="50"/>
      <c r="P90" s="51"/>
    </row>
    <row r="91" spans="2:16" ht="13.5" thickTop="1"/>
  </sheetData>
  <mergeCells count="78">
    <mergeCell ref="C3:F3"/>
    <mergeCell ref="C6:O6"/>
    <mergeCell ref="M12:M14"/>
    <mergeCell ref="N12:N14"/>
    <mergeCell ref="D14:K14"/>
    <mergeCell ref="D12:K13"/>
    <mergeCell ref="C40:N40"/>
    <mergeCell ref="M37:N37"/>
    <mergeCell ref="M24:N24"/>
    <mergeCell ref="C22:O22"/>
    <mergeCell ref="C30:G30"/>
    <mergeCell ref="H30:I30"/>
    <mergeCell ref="J30:K30"/>
    <mergeCell ref="M30:N30"/>
    <mergeCell ref="M31:N31"/>
    <mergeCell ref="C39:J39"/>
    <mergeCell ref="M39:N39"/>
    <mergeCell ref="C38:J38"/>
    <mergeCell ref="M38:N38"/>
    <mergeCell ref="M25:N25"/>
    <mergeCell ref="C29:G29"/>
    <mergeCell ref="H29:I29"/>
    <mergeCell ref="C41:O43"/>
    <mergeCell ref="C48:O5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J29:K29"/>
    <mergeCell ref="M29:N29"/>
    <mergeCell ref="D25:L25"/>
    <mergeCell ref="C26:O28"/>
    <mergeCell ref="C32:G32"/>
    <mergeCell ref="H32:I32"/>
    <mergeCell ref="J32:K32"/>
    <mergeCell ref="M32:N32"/>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M52:N52"/>
    <mergeCell ref="M53:N53"/>
    <mergeCell ref="K89:O89"/>
    <mergeCell ref="C89:E89"/>
    <mergeCell ref="C18:F18"/>
    <mergeCell ref="C80:O81"/>
    <mergeCell ref="C76:O76"/>
    <mergeCell ref="C77:O77"/>
    <mergeCell ref="C63:I63"/>
    <mergeCell ref="M63:N63"/>
    <mergeCell ref="M64:N64"/>
    <mergeCell ref="M65:N65"/>
    <mergeCell ref="C66:N66"/>
    <mergeCell ref="C68:N68"/>
    <mergeCell ref="C82:O83"/>
    <mergeCell ref="C55:I55"/>
    <mergeCell ref="M55:N55"/>
    <mergeCell ref="C56:N56"/>
  </mergeCells>
  <printOptions horizontalCentered="1" verticalCentered="1"/>
  <pageMargins left="0.11811023622047245" right="0.11811023622047245" top="0.15748031496062992" bottom="0.15748031496062992" header="0" footer="0"/>
  <pageSetup scale="5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EDF-F6F9-439A-8413-9FA9016CF69D}">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a6cb9e4b-f1d1-4245-83ec-6cad768d538a"/>
    <ds:schemaRef ds:uri="9d85dbaf-23eb-4e57-a637-93dcacc8b1a1"/>
    <ds:schemaRef ds:uri="http://www.w3.org/XML/1998/namespace"/>
  </ds:schemaRefs>
</ds:datastoreItem>
</file>

<file path=customXml/itemProps2.xml><?xml version="1.0" encoding="utf-8"?>
<ds:datastoreItem xmlns:ds="http://schemas.openxmlformats.org/officeDocument/2006/customXml" ds:itemID="{7C936614-B34C-494F-B43A-C11F330A8A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162CDF-19EA-444A-8C72-4FCEA7BF1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ECONOMICA(Proponente)</vt:lpstr>
      <vt:lpstr>INDICAR CÓDIGO DEL ITEM DE PAGO</vt:lpstr>
      <vt:lpstr>_GoBack</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USER</cp:lastModifiedBy>
  <cp:revision/>
  <cp:lastPrinted>2021-07-22T21:21:55Z</cp:lastPrinted>
  <dcterms:created xsi:type="dcterms:W3CDTF">2006-06-27T16:47:25Z</dcterms:created>
  <dcterms:modified xsi:type="dcterms:W3CDTF">2026-04-24T17:17:45Z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ies>
</file>